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360" i="3" l="1"/>
  <c r="H411" i="2"/>
  <c r="G247" i="1"/>
  <c r="G246" i="1" s="1"/>
  <c r="F359" i="3" l="1"/>
  <c r="F358" i="3" s="1"/>
  <c r="H410" i="2"/>
  <c r="H409" i="2" s="1"/>
  <c r="H408" i="2" s="1"/>
  <c r="H407" i="2" s="1"/>
  <c r="H406" i="2" s="1"/>
  <c r="F169" i="3" l="1"/>
  <c r="F168" i="3" s="1"/>
  <c r="F167" i="3" s="1"/>
  <c r="H181" i="2"/>
  <c r="H180" i="2" s="1"/>
  <c r="H179" i="2" s="1"/>
  <c r="G344" i="1"/>
  <c r="G343" i="1" s="1"/>
  <c r="F72" i="3" l="1"/>
  <c r="F140" i="3"/>
  <c r="H405" i="2"/>
  <c r="H404" i="2" s="1"/>
  <c r="H403" i="2" s="1"/>
  <c r="F183" i="3"/>
  <c r="G361" i="1"/>
  <c r="G360" i="1" s="1"/>
  <c r="F92" i="3"/>
  <c r="F91" i="3" s="1"/>
  <c r="F90" i="3" s="1"/>
  <c r="H221" i="2"/>
  <c r="H220" i="2" s="1"/>
  <c r="H219" i="2" s="1"/>
  <c r="G291" i="1"/>
  <c r="G290" i="1" s="1"/>
  <c r="F37" i="3"/>
  <c r="F36" i="3" s="1"/>
  <c r="H85" i="2"/>
  <c r="H84" i="2" s="1"/>
  <c r="G260" i="1"/>
  <c r="H402" i="2" l="1"/>
  <c r="H401" i="2" s="1"/>
  <c r="H400" i="2" s="1"/>
  <c r="F147" i="3" l="1"/>
  <c r="F146" i="3"/>
  <c r="F423" i="3"/>
  <c r="F420" i="3"/>
  <c r="F418" i="3"/>
  <c r="F413" i="3"/>
  <c r="F411" i="3"/>
  <c r="F408" i="3"/>
  <c r="F406" i="3"/>
  <c r="F393" i="3"/>
  <c r="F365" i="3"/>
  <c r="F363" i="3"/>
  <c r="F347" i="3"/>
  <c r="F346" i="3" s="1"/>
  <c r="F345" i="3"/>
  <c r="F343" i="3"/>
  <c r="F320" i="3"/>
  <c r="F313" i="3"/>
  <c r="F310" i="3"/>
  <c r="F309" i="3" s="1"/>
  <c r="F308" i="3"/>
  <c r="F306" i="3"/>
  <c r="F303" i="3"/>
  <c r="F301" i="3"/>
  <c r="F298" i="3"/>
  <c r="F296" i="3"/>
  <c r="F293" i="3"/>
  <c r="F291" i="3"/>
  <c r="F276" i="3"/>
  <c r="F213" i="3"/>
  <c r="F210" i="3"/>
  <c r="F207" i="3"/>
  <c r="F204" i="3"/>
  <c r="F197" i="3"/>
  <c r="F180" i="3"/>
  <c r="F178" i="3"/>
  <c r="F175" i="3"/>
  <c r="F172" i="3"/>
  <c r="F165" i="3" l="1"/>
  <c r="F163" i="3"/>
  <c r="F160" i="3"/>
  <c r="F158" i="3"/>
  <c r="F139" i="3"/>
  <c r="F138" i="3" s="1"/>
  <c r="F137" i="3"/>
  <c r="F122" i="3"/>
  <c r="F119" i="3"/>
  <c r="F117" i="3"/>
  <c r="F113" i="3"/>
  <c r="F106" i="3"/>
  <c r="F105" i="3" s="1"/>
  <c r="F104" i="3"/>
  <c r="F102" i="3"/>
  <c r="F89" i="3"/>
  <c r="F83" i="3"/>
  <c r="F81" i="3"/>
  <c r="F78" i="3"/>
  <c r="F71" i="3"/>
  <c r="F68" i="3"/>
  <c r="F64" i="3"/>
  <c r="F61" i="3"/>
  <c r="F60" i="3" s="1"/>
  <c r="F59" i="3"/>
  <c r="F57" i="3"/>
  <c r="F54" i="3"/>
  <c r="F51" i="3"/>
  <c r="F50" i="3" s="1"/>
  <c r="F49" i="3"/>
  <c r="F47" i="3"/>
  <c r="F43" i="3"/>
  <c r="F39" i="3"/>
  <c r="F35" i="3"/>
  <c r="F33" i="3"/>
  <c r="F30" i="3"/>
  <c r="F26" i="3"/>
  <c r="F24" i="3"/>
  <c r="F22" i="3"/>
  <c r="F18" i="3"/>
  <c r="H105" i="2" l="1"/>
  <c r="H236" i="2"/>
  <c r="H235" i="2" s="1"/>
  <c r="H234" i="2" s="1"/>
  <c r="G326" i="1"/>
  <c r="G325" i="1" s="1"/>
  <c r="H233" i="2"/>
  <c r="G322" i="1"/>
  <c r="G321" i="1" s="1"/>
  <c r="G329" i="1"/>
  <c r="G328" i="1" s="1"/>
  <c r="G274" i="1"/>
  <c r="G324" i="1" l="1"/>
  <c r="H437" i="2"/>
  <c r="H434" i="2"/>
  <c r="H433" i="2" s="1"/>
  <c r="H432" i="2"/>
  <c r="H430" i="2"/>
  <c r="H427" i="2"/>
  <c r="H421" i="2"/>
  <c r="H419" i="2"/>
  <c r="H416" i="2"/>
  <c r="H399" i="2"/>
  <c r="H397" i="2"/>
  <c r="H385" i="2"/>
  <c r="H384" i="2" s="1"/>
  <c r="H383" i="2"/>
  <c r="H381" i="2"/>
  <c r="H342" i="2"/>
  <c r="H331" i="2"/>
  <c r="H328" i="2"/>
  <c r="H327" i="2" s="1"/>
  <c r="H326" i="2"/>
  <c r="H324" i="2"/>
  <c r="H321" i="2"/>
  <c r="H319" i="2"/>
  <c r="H316" i="2"/>
  <c r="H315" i="2" s="1"/>
  <c r="H314" i="2"/>
  <c r="H260" i="2"/>
  <c r="H259" i="2"/>
  <c r="H257" i="2"/>
  <c r="H254" i="2"/>
  <c r="H252" i="2"/>
  <c r="H249" i="2"/>
  <c r="H247" i="2"/>
  <c r="H227" i="2"/>
  <c r="H224" i="2"/>
  <c r="H218" i="2"/>
  <c r="H215" i="2"/>
  <c r="H209" i="2"/>
  <c r="H206" i="2"/>
  <c r="H204" i="2"/>
  <c r="H201" i="2"/>
  <c r="H195" i="2"/>
  <c r="H192" i="2"/>
  <c r="H190" i="2"/>
  <c r="H187" i="2"/>
  <c r="H184" i="2"/>
  <c r="H178" i="2"/>
  <c r="H176" i="2"/>
  <c r="H170" i="2"/>
  <c r="H161" i="2"/>
  <c r="H149" i="2"/>
  <c r="H147" i="2"/>
  <c r="H144" i="2"/>
  <c r="H142" i="2"/>
  <c r="H139" i="2"/>
  <c r="H136" i="2"/>
  <c r="H134" i="2"/>
  <c r="H128" i="2"/>
  <c r="H125" i="2"/>
  <c r="H123" i="2"/>
  <c r="H120" i="2"/>
  <c r="H117" i="2"/>
  <c r="H116" i="2" s="1"/>
  <c r="H115" i="2"/>
  <c r="H113" i="2"/>
  <c r="H110" i="2"/>
  <c r="H90" i="2"/>
  <c r="H87" i="2"/>
  <c r="H83" i="2"/>
  <c r="H81" i="2"/>
  <c r="H78" i="2"/>
  <c r="H28" i="2"/>
  <c r="H26" i="2"/>
  <c r="H24" i="2"/>
  <c r="G285" i="1"/>
  <c r="G216" i="1" l="1"/>
  <c r="G210" i="1"/>
  <c r="G199" i="1"/>
  <c r="G78" i="1"/>
  <c r="G77" i="1" s="1"/>
  <c r="G72" i="1"/>
  <c r="G49" i="1"/>
  <c r="G23" i="1"/>
  <c r="F182" i="3" l="1"/>
  <c r="F181" i="3" s="1"/>
  <c r="G358" i="1"/>
  <c r="G357" i="1" s="1"/>
  <c r="F88" i="3" l="1"/>
  <c r="F87" i="3" s="1"/>
  <c r="H217" i="2"/>
  <c r="H216" i="2" s="1"/>
  <c r="G288" i="1"/>
  <c r="G287" i="1" s="1"/>
  <c r="G134" i="1"/>
  <c r="F151" i="3" l="1"/>
  <c r="H239" i="2"/>
  <c r="F150" i="3" l="1"/>
  <c r="F149" i="3" s="1"/>
  <c r="F145" i="3" s="1"/>
  <c r="H238" i="2"/>
  <c r="H237" i="2" s="1"/>
  <c r="F112" i="3"/>
  <c r="F111" i="3" s="1"/>
  <c r="H109" i="2"/>
  <c r="H108" i="2" s="1"/>
  <c r="G307" i="1"/>
  <c r="G306" i="1" s="1"/>
  <c r="F422" i="3"/>
  <c r="F421" i="3" s="1"/>
  <c r="H214" i="2"/>
  <c r="H213" i="2" s="1"/>
  <c r="G442" i="1"/>
  <c r="G441" i="1" s="1"/>
  <c r="G469" i="1" l="1"/>
  <c r="G456" i="1"/>
  <c r="G300" i="1"/>
  <c r="G262" i="1"/>
  <c r="G232" i="1"/>
  <c r="G138" i="1"/>
  <c r="G113" i="1"/>
  <c r="F357" i="3" l="1"/>
  <c r="F356" i="3" s="1"/>
  <c r="F355" i="3" s="1"/>
  <c r="H232" i="2" l="1"/>
  <c r="H231" i="2" s="1"/>
  <c r="F440" i="3" l="1"/>
  <c r="F436" i="3"/>
  <c r="F432" i="3"/>
  <c r="F427" i="3"/>
  <c r="F399" i="3"/>
  <c r="F403" i="3"/>
  <c r="F396" i="3"/>
  <c r="F395" i="3"/>
  <c r="F390" i="3"/>
  <c r="F387" i="3"/>
  <c r="F384" i="3"/>
  <c r="F380" i="3"/>
  <c r="F377" i="3"/>
  <c r="F374" i="3"/>
  <c r="F370" i="3"/>
  <c r="F405" i="3" l="1"/>
  <c r="F410" i="3"/>
  <c r="F439" i="3"/>
  <c r="F438" i="3" s="1"/>
  <c r="F437" i="3" s="1"/>
  <c r="F435" i="3"/>
  <c r="F434" i="3" s="1"/>
  <c r="F433" i="3" s="1"/>
  <c r="F431" i="3"/>
  <c r="F430" i="3" s="1"/>
  <c r="F429" i="3" s="1"/>
  <c r="F426" i="3"/>
  <c r="F425" i="3" s="1"/>
  <c r="F424" i="3" s="1"/>
  <c r="F419" i="3"/>
  <c r="F417" i="3"/>
  <c r="F412" i="3"/>
  <c r="F407" i="3"/>
  <c r="F402" i="3"/>
  <c r="F401" i="3" s="1"/>
  <c r="F398" i="3"/>
  <c r="F397" i="3" s="1"/>
  <c r="F394" i="3"/>
  <c r="F392" i="3"/>
  <c r="F389" i="3"/>
  <c r="F388" i="3" s="1"/>
  <c r="F386" i="3"/>
  <c r="F385" i="3" s="1"/>
  <c r="F383" i="3"/>
  <c r="F382" i="3" s="1"/>
  <c r="F379" i="3"/>
  <c r="F378" i="3" s="1"/>
  <c r="F376" i="3"/>
  <c r="F375" i="3" s="1"/>
  <c r="F373" i="3"/>
  <c r="F372" i="3" s="1"/>
  <c r="F369" i="3"/>
  <c r="F368" i="3" s="1"/>
  <c r="F367" i="3" s="1"/>
  <c r="F364" i="3"/>
  <c r="F353" i="3"/>
  <c r="F352" i="3" s="1"/>
  <c r="F351" i="3" s="1"/>
  <c r="F350" i="3"/>
  <c r="F344" i="3"/>
  <c r="F340" i="3"/>
  <c r="F339" i="3" s="1"/>
  <c r="F338" i="3" s="1"/>
  <c r="F337" i="3"/>
  <c r="F336" i="3" s="1"/>
  <c r="F335" i="3" s="1"/>
  <c r="F334" i="3"/>
  <c r="F333" i="3" s="1"/>
  <c r="F332" i="3" s="1"/>
  <c r="F331" i="3"/>
  <c r="F328" i="3"/>
  <c r="F327" i="3" s="1"/>
  <c r="F326" i="3" s="1"/>
  <c r="F325" i="3"/>
  <c r="F317" i="3"/>
  <c r="F316" i="3"/>
  <c r="F312" i="3"/>
  <c r="F311" i="3" s="1"/>
  <c r="F307" i="3"/>
  <c r="F302" i="3"/>
  <c r="F297" i="3"/>
  <c r="F292" i="3"/>
  <c r="F287" i="3"/>
  <c r="F286" i="3"/>
  <c r="F283" i="3"/>
  <c r="F282" i="3"/>
  <c r="F279" i="3"/>
  <c r="F275" i="3"/>
  <c r="F274" i="3" s="1"/>
  <c r="F272" i="3"/>
  <c r="F271" i="3" s="1"/>
  <c r="F270" i="3" s="1"/>
  <c r="F269" i="3"/>
  <c r="F268" i="3" s="1"/>
  <c r="F267" i="3" s="1"/>
  <c r="F266" i="3"/>
  <c r="F263" i="3"/>
  <c r="F262" i="3" s="1"/>
  <c r="F261" i="3" s="1"/>
  <c r="F260" i="3"/>
  <c r="F257" i="3"/>
  <c r="F256" i="3" s="1"/>
  <c r="F255" i="3" s="1"/>
  <c r="F254" i="3"/>
  <c r="F251" i="3"/>
  <c r="F250" i="3" s="1"/>
  <c r="F249" i="3" s="1"/>
  <c r="F248" i="3"/>
  <c r="F247" i="3"/>
  <c r="F244" i="3"/>
  <c r="F243" i="3"/>
  <c r="F240" i="3"/>
  <c r="F239" i="3"/>
  <c r="F236" i="3"/>
  <c r="F235" i="3"/>
  <c r="F232" i="3"/>
  <c r="F231" i="3"/>
  <c r="F227" i="3"/>
  <c r="F226" i="3" s="1"/>
  <c r="F225" i="3" s="1"/>
  <c r="F224" i="3"/>
  <c r="F223" i="3" s="1"/>
  <c r="F222" i="3" s="1"/>
  <c r="F221" i="3"/>
  <c r="F220" i="3" s="1"/>
  <c r="F219" i="3" s="1"/>
  <c r="F218" i="3"/>
  <c r="F212" i="3"/>
  <c r="F211" i="3" s="1"/>
  <c r="F209" i="3"/>
  <c r="F208" i="3" s="1"/>
  <c r="F206" i="3"/>
  <c r="F205" i="3" s="1"/>
  <c r="F203" i="3"/>
  <c r="F202" i="3" s="1"/>
  <c r="F196" i="3"/>
  <c r="F195" i="3" s="1"/>
  <c r="F201" i="3"/>
  <c r="F200" i="3" s="1"/>
  <c r="F199" i="3" s="1"/>
  <c r="F194" i="3"/>
  <c r="F193" i="3" s="1"/>
  <c r="F192" i="3" s="1"/>
  <c r="F191" i="3"/>
  <c r="F190" i="3" s="1"/>
  <c r="F189" i="3" s="1"/>
  <c r="F188" i="3"/>
  <c r="F187" i="3" s="1"/>
  <c r="F186" i="3" s="1"/>
  <c r="F144" i="3"/>
  <c r="F143" i="3" s="1"/>
  <c r="F142" i="3" s="1"/>
  <c r="F141" i="3" s="1"/>
  <c r="F155" i="3"/>
  <c r="F154" i="3" s="1"/>
  <c r="F153" i="3" s="1"/>
  <c r="F179" i="3"/>
  <c r="F174" i="3"/>
  <c r="F173" i="3" s="1"/>
  <c r="F171" i="3"/>
  <c r="F170" i="3" s="1"/>
  <c r="F164" i="3"/>
  <c r="F162" i="3"/>
  <c r="F159" i="3"/>
  <c r="F157" i="3"/>
  <c r="F136" i="3"/>
  <c r="F135" i="3" s="1"/>
  <c r="F134" i="3"/>
  <c r="F133" i="3" s="1"/>
  <c r="F132" i="3" s="1"/>
  <c r="F131" i="3"/>
  <c r="F129" i="3" s="1"/>
  <c r="F305" i="3" l="1"/>
  <c r="F290" i="3"/>
  <c r="F289" i="3" s="1"/>
  <c r="F295" i="3"/>
  <c r="F294" i="3" s="1"/>
  <c r="F362" i="3"/>
  <c r="F361" i="3" s="1"/>
  <c r="F354" i="3" s="1"/>
  <c r="F342" i="3"/>
  <c r="F319" i="3"/>
  <c r="F318" i="3" s="1"/>
  <c r="F300" i="3"/>
  <c r="F299" i="3" s="1"/>
  <c r="F265" i="3"/>
  <c r="F264" i="3" s="1"/>
  <c r="F246" i="3"/>
  <c r="F245" i="3" s="1"/>
  <c r="F324" i="3"/>
  <c r="F323" i="3" s="1"/>
  <c r="F234" i="3"/>
  <c r="F233" i="3" s="1"/>
  <c r="F278" i="3"/>
  <c r="F277" i="3" s="1"/>
  <c r="F285" i="3"/>
  <c r="F284" i="3" s="1"/>
  <c r="F315" i="3"/>
  <c r="F314" i="3" s="1"/>
  <c r="F242" i="3"/>
  <c r="F241" i="3" s="1"/>
  <c r="F253" i="3"/>
  <c r="F252" i="3" s="1"/>
  <c r="F428" i="3"/>
  <c r="F416" i="3"/>
  <c r="F409" i="3"/>
  <c r="F404" i="3"/>
  <c r="F391" i="3"/>
  <c r="F381" i="3" s="1"/>
  <c r="F371" i="3"/>
  <c r="F259" i="3"/>
  <c r="F258" i="3" s="1"/>
  <c r="F330" i="3"/>
  <c r="F329" i="3" s="1"/>
  <c r="F349" i="3"/>
  <c r="F348" i="3" s="1"/>
  <c r="F281" i="3"/>
  <c r="F280" i="3" s="1"/>
  <c r="F238" i="3"/>
  <c r="F237" i="3" s="1"/>
  <c r="F230" i="3"/>
  <c r="F229" i="3" s="1"/>
  <c r="F217" i="3"/>
  <c r="F216" i="3" s="1"/>
  <c r="F215" i="3" s="1"/>
  <c r="F198" i="3"/>
  <c r="F185" i="3"/>
  <c r="F177" i="3"/>
  <c r="F176" i="3" s="1"/>
  <c r="F166" i="3" s="1"/>
  <c r="F161" i="3"/>
  <c r="F156" i="3"/>
  <c r="F128" i="3"/>
  <c r="F127" i="3" s="1"/>
  <c r="F130" i="3"/>
  <c r="F124" i="3"/>
  <c r="F125" i="3"/>
  <c r="F121" i="3"/>
  <c r="F118" i="3"/>
  <c r="F116" i="3"/>
  <c r="F110" i="3"/>
  <c r="F109" i="3" s="1"/>
  <c r="F108" i="3" s="1"/>
  <c r="F107" i="3" s="1"/>
  <c r="F103" i="3"/>
  <c r="F97" i="3"/>
  <c r="F96" i="3" s="1"/>
  <c r="F95" i="3" s="1"/>
  <c r="F94" i="3" s="1"/>
  <c r="F93" i="3" s="1"/>
  <c r="F74" i="3"/>
  <c r="F86" i="3"/>
  <c r="F85" i="3" s="1"/>
  <c r="F341" i="3" l="1"/>
  <c r="F322" i="3" s="1"/>
  <c r="F321" i="3" s="1"/>
  <c r="F101" i="3"/>
  <c r="F415" i="3"/>
  <c r="F414" i="3" s="1"/>
  <c r="F25" i="3"/>
  <c r="F38" i="3"/>
  <c r="F304" i="3"/>
  <c r="F152" i="3"/>
  <c r="F126" i="3" s="1"/>
  <c r="F273" i="3"/>
  <c r="F400" i="3"/>
  <c r="F366" i="3" s="1"/>
  <c r="F123" i="3"/>
  <c r="F120" i="3" s="1"/>
  <c r="F228" i="3"/>
  <c r="F184" i="3"/>
  <c r="F115" i="3"/>
  <c r="F100" i="3" l="1"/>
  <c r="F99" i="3" s="1"/>
  <c r="F288" i="3"/>
  <c r="F214" i="3" s="1"/>
  <c r="F114" i="3"/>
  <c r="F98" i="3" l="1"/>
  <c r="F84" i="3"/>
  <c r="F82" i="3"/>
  <c r="F80" i="3"/>
  <c r="F77" i="3"/>
  <c r="F76" i="3" s="1"/>
  <c r="F73" i="3"/>
  <c r="F67" i="3"/>
  <c r="F66" i="3" s="1"/>
  <c r="F65" i="3" s="1"/>
  <c r="F63" i="3"/>
  <c r="F62" i="3" s="1"/>
  <c r="F58" i="3"/>
  <c r="F56" i="3"/>
  <c r="F53" i="3"/>
  <c r="F52" i="3" s="1"/>
  <c r="F48" i="3"/>
  <c r="F46" i="3"/>
  <c r="F42" i="3"/>
  <c r="F41" i="3" s="1"/>
  <c r="F40" i="3" s="1"/>
  <c r="F34" i="3"/>
  <c r="F32" i="3"/>
  <c r="F29" i="3"/>
  <c r="F28" i="3" s="1"/>
  <c r="F23" i="3"/>
  <c r="F21" i="3"/>
  <c r="F17" i="3"/>
  <c r="F16" i="3" s="1"/>
  <c r="F15" i="3" s="1"/>
  <c r="H431" i="2"/>
  <c r="H423" i="2"/>
  <c r="H422" i="2" s="1"/>
  <c r="H420" i="2"/>
  <c r="H398" i="2"/>
  <c r="F31" i="3" l="1"/>
  <c r="F27" i="3" s="1"/>
  <c r="F70" i="3"/>
  <c r="F69" i="3" s="1"/>
  <c r="H418" i="2"/>
  <c r="H436" i="2"/>
  <c r="H435" i="2" s="1"/>
  <c r="H429" i="2"/>
  <c r="H426" i="2"/>
  <c r="H425" i="2" s="1"/>
  <c r="H415" i="2"/>
  <c r="H414" i="2" s="1"/>
  <c r="H396" i="2"/>
  <c r="H395" i="2" s="1"/>
  <c r="H394" i="2" s="1"/>
  <c r="H393" i="2" s="1"/>
  <c r="H392" i="2" s="1"/>
  <c r="F20" i="3"/>
  <c r="F19" i="3" s="1"/>
  <c r="F45" i="3"/>
  <c r="F55" i="3"/>
  <c r="F79" i="3"/>
  <c r="F75" i="3" s="1"/>
  <c r="H391" i="2"/>
  <c r="H390" i="2" s="1"/>
  <c r="H389" i="2" s="1"/>
  <c r="H388" i="2"/>
  <c r="H382" i="2"/>
  <c r="H378" i="2"/>
  <c r="H377" i="2" s="1"/>
  <c r="H376" i="2" s="1"/>
  <c r="H375" i="2"/>
  <c r="H374" i="2" s="1"/>
  <c r="H373" i="2" s="1"/>
  <c r="H372" i="2"/>
  <c r="H371" i="2" s="1"/>
  <c r="H370" i="2" s="1"/>
  <c r="H369" i="2"/>
  <c r="H366" i="2"/>
  <c r="H365" i="2" s="1"/>
  <c r="H364" i="2" s="1"/>
  <c r="H363" i="2"/>
  <c r="H356" i="2"/>
  <c r="H355" i="2" s="1"/>
  <c r="H354" i="2" s="1"/>
  <c r="H353" i="2"/>
  <c r="H352" i="2" s="1"/>
  <c r="H351" i="2" s="1"/>
  <c r="H350" i="2"/>
  <c r="H428" i="2" l="1"/>
  <c r="H424" i="2" s="1"/>
  <c r="H380" i="2"/>
  <c r="H349" i="2"/>
  <c r="H348" i="2" s="1"/>
  <c r="H347" i="2" s="1"/>
  <c r="H346" i="2" s="1"/>
  <c r="H345" i="2" s="1"/>
  <c r="H344" i="2" s="1"/>
  <c r="H417" i="2"/>
  <c r="H413" i="2" s="1"/>
  <c r="F44" i="3"/>
  <c r="F14" i="3" s="1"/>
  <c r="F441" i="3" s="1"/>
  <c r="H362" i="2"/>
  <c r="H361" i="2" s="1"/>
  <c r="H360" i="2" s="1"/>
  <c r="H387" i="2"/>
  <c r="H386" i="2" s="1"/>
  <c r="H368" i="2"/>
  <c r="H367" i="2" s="1"/>
  <c r="H412" i="2" l="1"/>
  <c r="H379" i="2"/>
  <c r="H359" i="2" s="1"/>
  <c r="H358" i="2" s="1"/>
  <c r="H357" i="2" s="1"/>
  <c r="H343" i="2" s="1"/>
  <c r="H276" i="2"/>
  <c r="H339" i="2"/>
  <c r="H338" i="2"/>
  <c r="H335" i="2"/>
  <c r="H334" i="2"/>
  <c r="H325" i="2"/>
  <c r="H320" i="2"/>
  <c r="H311" i="2"/>
  <c r="H310" i="2" s="1"/>
  <c r="H309" i="2" s="1"/>
  <c r="H308" i="2"/>
  <c r="H305" i="2"/>
  <c r="H304" i="2" s="1"/>
  <c r="H303" i="2" s="1"/>
  <c r="H302" i="2"/>
  <c r="H299" i="2"/>
  <c r="H298" i="2"/>
  <c r="H295" i="2"/>
  <c r="H294" i="2"/>
  <c r="H291" i="2"/>
  <c r="H290" i="2"/>
  <c r="H287" i="2"/>
  <c r="H286" i="2" s="1"/>
  <c r="H285" i="2" s="1"/>
  <c r="H284" i="2"/>
  <c r="H283" i="2"/>
  <c r="H280" i="2"/>
  <c r="H279" i="2" s="1"/>
  <c r="H278" i="2" s="1"/>
  <c r="H277" i="2"/>
  <c r="H273" i="2"/>
  <c r="H272" i="2"/>
  <c r="H269" i="2"/>
  <c r="H268" i="2" s="1"/>
  <c r="H267" i="2" s="1"/>
  <c r="H266" i="2"/>
  <c r="H265" i="2" s="1"/>
  <c r="H264" i="2" s="1"/>
  <c r="H263" i="2"/>
  <c r="H256" i="2"/>
  <c r="H253" i="2"/>
  <c r="H251" i="2"/>
  <c r="H248" i="2"/>
  <c r="H230" i="2"/>
  <c r="H229" i="2" s="1"/>
  <c r="H228" i="2" s="1"/>
  <c r="H323" i="2" l="1"/>
  <c r="H341" i="2"/>
  <c r="H340" i="2" s="1"/>
  <c r="H330" i="2"/>
  <c r="H329" i="2" s="1"/>
  <c r="H318" i="2"/>
  <c r="H317" i="2" s="1"/>
  <c r="H313" i="2"/>
  <c r="H312" i="2" s="1"/>
  <c r="H246" i="2"/>
  <c r="H245" i="2" s="1"/>
  <c r="H333" i="2"/>
  <c r="H332" i="2" s="1"/>
  <c r="H301" i="2"/>
  <c r="H300" i="2" s="1"/>
  <c r="H337" i="2"/>
  <c r="H336" i="2" s="1"/>
  <c r="H307" i="2"/>
  <c r="H306" i="2" s="1"/>
  <c r="H297" i="2"/>
  <c r="H296" i="2" s="1"/>
  <c r="H262" i="2"/>
  <c r="H261" i="2" s="1"/>
  <c r="H289" i="2"/>
  <c r="H288" i="2" s="1"/>
  <c r="H258" i="2"/>
  <c r="H255" i="2" s="1"/>
  <c r="H275" i="2"/>
  <c r="H274" i="2" s="1"/>
  <c r="H293" i="2"/>
  <c r="H292" i="2" s="1"/>
  <c r="H271" i="2"/>
  <c r="H270" i="2" s="1"/>
  <c r="H282" i="2"/>
  <c r="H281" i="2" s="1"/>
  <c r="H250" i="2"/>
  <c r="H226" i="2"/>
  <c r="H225" i="2" s="1"/>
  <c r="H223" i="2"/>
  <c r="H222" i="2" s="1"/>
  <c r="H212" i="2"/>
  <c r="H208" i="2"/>
  <c r="H207" i="2" s="1"/>
  <c r="H203" i="2"/>
  <c r="H205" i="2"/>
  <c r="H200" i="2"/>
  <c r="H199" i="2" s="1"/>
  <c r="H198" i="2"/>
  <c r="H197" i="2" s="1"/>
  <c r="H196" i="2" s="1"/>
  <c r="H194" i="2"/>
  <c r="H193" i="2" s="1"/>
  <c r="H191" i="2"/>
  <c r="H186" i="2"/>
  <c r="H185" i="2" s="1"/>
  <c r="H183" i="2"/>
  <c r="H182" i="2" s="1"/>
  <c r="H177" i="2"/>
  <c r="H169" i="2"/>
  <c r="H172" i="2"/>
  <c r="H173" i="2"/>
  <c r="H167" i="2"/>
  <c r="H166" i="2" s="1"/>
  <c r="H165" i="2" s="1"/>
  <c r="H164" i="2"/>
  <c r="H163" i="2" s="1"/>
  <c r="H162" i="2" s="1"/>
  <c r="H160" i="2"/>
  <c r="H159" i="2" s="1"/>
  <c r="H158" i="2"/>
  <c r="H157" i="2" s="1"/>
  <c r="H156" i="2" s="1"/>
  <c r="H155" i="2"/>
  <c r="H154" i="2" s="1"/>
  <c r="H153" i="2" s="1"/>
  <c r="H152" i="2"/>
  <c r="H151" i="2" s="1"/>
  <c r="H150" i="2" s="1"/>
  <c r="H148" i="2"/>
  <c r="H143" i="2"/>
  <c r="H138" i="2"/>
  <c r="H137" i="2" s="1"/>
  <c r="H133" i="2"/>
  <c r="H132" i="2" s="1"/>
  <c r="H131" i="2"/>
  <c r="H127" i="2"/>
  <c r="H126" i="2" s="1"/>
  <c r="H124" i="2"/>
  <c r="H119" i="2"/>
  <c r="H118" i="2" s="1"/>
  <c r="H114" i="2"/>
  <c r="H104" i="2"/>
  <c r="H107" i="2"/>
  <c r="H106" i="2" s="1"/>
  <c r="H211" i="2" l="1"/>
  <c r="H210" i="2" s="1"/>
  <c r="H189" i="2"/>
  <c r="H188" i="2" s="1"/>
  <c r="H175" i="2"/>
  <c r="H174" i="2" s="1"/>
  <c r="H146" i="2"/>
  <c r="H145" i="2" s="1"/>
  <c r="H141" i="2"/>
  <c r="H140" i="2" s="1"/>
  <c r="H122" i="2"/>
  <c r="H121" i="2" s="1"/>
  <c r="H112" i="2"/>
  <c r="H322" i="2"/>
  <c r="H130" i="2"/>
  <c r="H129" i="2" s="1"/>
  <c r="H202" i="2"/>
  <c r="H171" i="2"/>
  <c r="H168" i="2" s="1"/>
  <c r="H103" i="2"/>
  <c r="H97" i="2"/>
  <c r="H96" i="2" s="1"/>
  <c r="H95" i="2" s="1"/>
  <c r="H100" i="2"/>
  <c r="H99" i="2" s="1"/>
  <c r="H98" i="2" s="1"/>
  <c r="H89" i="2"/>
  <c r="H88" i="2" s="1"/>
  <c r="H82" i="2"/>
  <c r="H70" i="2"/>
  <c r="H69" i="2" s="1"/>
  <c r="H68" i="2" s="1"/>
  <c r="H67" i="2"/>
  <c r="H66" i="2" s="1"/>
  <c r="H65" i="2" s="1"/>
  <c r="H64" i="2"/>
  <c r="H63" i="2" s="1"/>
  <c r="H62" i="2" s="1"/>
  <c r="H61" i="2"/>
  <c r="H60" i="2" s="1"/>
  <c r="H59" i="2" s="1"/>
  <c r="H58" i="2"/>
  <c r="H57" i="2" s="1"/>
  <c r="H56" i="2" s="1"/>
  <c r="H55" i="2"/>
  <c r="H54" i="2" s="1"/>
  <c r="H53" i="2" s="1"/>
  <c r="H52" i="2"/>
  <c r="H51" i="2" s="1"/>
  <c r="H50" i="2" s="1"/>
  <c r="H49" i="2"/>
  <c r="H48" i="2" s="1"/>
  <c r="H47" i="2" s="1"/>
  <c r="H46" i="2"/>
  <c r="H45" i="2" s="1"/>
  <c r="H44" i="2" s="1"/>
  <c r="H43" i="2"/>
  <c r="H42" i="2" s="1"/>
  <c r="H41" i="2" s="1"/>
  <c r="H40" i="2"/>
  <c r="H39" i="2" s="1"/>
  <c r="H38" i="2" s="1"/>
  <c r="H37" i="2"/>
  <c r="H36" i="2" s="1"/>
  <c r="H35" i="2" s="1"/>
  <c r="H25" i="2"/>
  <c r="H31" i="2"/>
  <c r="H30" i="2" s="1"/>
  <c r="H29" i="2" s="1"/>
  <c r="H23" i="2" l="1"/>
  <c r="H80" i="2"/>
  <c r="H111" i="2"/>
  <c r="H102" i="2" s="1"/>
  <c r="H77" i="2"/>
  <c r="H76" i="2" s="1"/>
  <c r="H86" i="2"/>
  <c r="H27" i="2"/>
  <c r="H244" i="2"/>
  <c r="H243" i="2" s="1"/>
  <c r="H242" i="2" s="1"/>
  <c r="H241" i="2" s="1"/>
  <c r="H240" i="2" s="1"/>
  <c r="H94" i="2"/>
  <c r="H93" i="2" s="1"/>
  <c r="H92" i="2" s="1"/>
  <c r="H91" i="2" s="1"/>
  <c r="H34" i="2"/>
  <c r="H33" i="2" s="1"/>
  <c r="H32" i="2" s="1"/>
  <c r="H79" i="2" l="1"/>
  <c r="H101" i="2"/>
  <c r="H22" i="2"/>
  <c r="H21" i="2" s="1"/>
  <c r="H20" i="2" s="1"/>
  <c r="H19" i="2" s="1"/>
  <c r="H18" i="2" s="1"/>
  <c r="H17" i="2" s="1"/>
  <c r="G472" i="1"/>
  <c r="G471" i="1" s="1"/>
  <c r="G467" i="1"/>
  <c r="G465" i="1"/>
  <c r="G462" i="1"/>
  <c r="G461" i="1" s="1"/>
  <c r="G454" i="1"/>
  <c r="G452" i="1"/>
  <c r="G448" i="1"/>
  <c r="G447" i="1" s="1"/>
  <c r="G446" i="1" s="1"/>
  <c r="G439" i="1"/>
  <c r="G437" i="1"/>
  <c r="G432" i="1"/>
  <c r="G430" i="1"/>
  <c r="G427" i="1"/>
  <c r="G425" i="1"/>
  <c r="G422" i="1"/>
  <c r="G421" i="1" s="1"/>
  <c r="G417" i="1"/>
  <c r="G415" i="1"/>
  <c r="G412" i="1"/>
  <c r="G411" i="1" s="1"/>
  <c r="G409" i="1"/>
  <c r="G408" i="1" s="1"/>
  <c r="G406" i="1"/>
  <c r="G405" i="1" s="1"/>
  <c r="G402" i="1"/>
  <c r="G401" i="1" s="1"/>
  <c r="G399" i="1"/>
  <c r="G398" i="1" s="1"/>
  <c r="G396" i="1"/>
  <c r="G395" i="1" s="1"/>
  <c r="G392" i="1"/>
  <c r="G391" i="1" s="1"/>
  <c r="G390" i="1" s="1"/>
  <c r="G384" i="1"/>
  <c r="G383" i="1" s="1"/>
  <c r="G387" i="1"/>
  <c r="G386" i="1" s="1"/>
  <c r="G379" i="1"/>
  <c r="G378" i="1" s="1"/>
  <c r="G376" i="1"/>
  <c r="G375" i="1" s="1"/>
  <c r="G373" i="1"/>
  <c r="G372" i="1" s="1"/>
  <c r="G370" i="1"/>
  <c r="G369" i="1" s="1"/>
  <c r="G366" i="1"/>
  <c r="G365" i="1" s="1"/>
  <c r="G364" i="1" s="1"/>
  <c r="G355" i="1"/>
  <c r="G353" i="1"/>
  <c r="G350" i="1"/>
  <c r="G349" i="1" s="1"/>
  <c r="G347" i="1"/>
  <c r="G346" i="1" s="1"/>
  <c r="G340" i="1"/>
  <c r="G338" i="1"/>
  <c r="G335" i="1"/>
  <c r="G333" i="1"/>
  <c r="G319" i="1"/>
  <c r="G318" i="1" s="1"/>
  <c r="G316" i="1"/>
  <c r="G315" i="1" s="1"/>
  <c r="G312" i="1"/>
  <c r="G313" i="1"/>
  <c r="G304" i="1"/>
  <c r="G303" i="1" s="1"/>
  <c r="G302" i="1" s="1"/>
  <c r="G298" i="1"/>
  <c r="G296" i="1"/>
  <c r="G284" i="1"/>
  <c r="G282" i="1"/>
  <c r="G280" i="1"/>
  <c r="G276" i="1"/>
  <c r="G270" i="1"/>
  <c r="G269" i="1" s="1"/>
  <c r="G268" i="1" s="1"/>
  <c r="G266" i="1"/>
  <c r="G265" i="1" s="1"/>
  <c r="G264" i="1" s="1"/>
  <c r="G258" i="1"/>
  <c r="G256" i="1"/>
  <c r="G253" i="1"/>
  <c r="G252" i="1" s="1"/>
  <c r="G244" i="1"/>
  <c r="G242" i="1"/>
  <c r="G238" i="1"/>
  <c r="G237" i="1" s="1"/>
  <c r="G235" i="1"/>
  <c r="G234" i="1" s="1"/>
  <c r="G230" i="1"/>
  <c r="G228" i="1"/>
  <c r="G225" i="1"/>
  <c r="G224" i="1" s="1"/>
  <c r="G222" i="1"/>
  <c r="G221" i="1" s="1"/>
  <c r="G219" i="1"/>
  <c r="G218" i="1" s="1"/>
  <c r="G215" i="1"/>
  <c r="G212" i="1"/>
  <c r="G213" i="1"/>
  <c r="G209" i="1"/>
  <c r="G205" i="1"/>
  <c r="G204" i="1" s="1"/>
  <c r="G202" i="1"/>
  <c r="G201" i="1" s="1"/>
  <c r="G198" i="1"/>
  <c r="G193" i="1"/>
  <c r="G192" i="1" s="1"/>
  <c r="G191" i="1" s="1"/>
  <c r="G189" i="1"/>
  <c r="G188" i="1" s="1"/>
  <c r="G187" i="1" s="1"/>
  <c r="G185" i="1"/>
  <c r="G184" i="1" s="1"/>
  <c r="G183" i="1" s="1"/>
  <c r="G180" i="1"/>
  <c r="G179" i="1" s="1"/>
  <c r="G178" i="1" s="1"/>
  <c r="G176" i="1"/>
  <c r="G175" i="1" s="1"/>
  <c r="G174" i="1" s="1"/>
  <c r="G173" i="1" s="1"/>
  <c r="G171" i="1"/>
  <c r="G170" i="1" s="1"/>
  <c r="G169" i="1" s="1"/>
  <c r="G167" i="1"/>
  <c r="G166" i="1" s="1"/>
  <c r="G164" i="1"/>
  <c r="G163" i="1" s="1"/>
  <c r="G161" i="1"/>
  <c r="G160" i="1" s="1"/>
  <c r="G156" i="1"/>
  <c r="G155" i="1" s="1"/>
  <c r="G154" i="1" s="1"/>
  <c r="G152" i="1"/>
  <c r="G151" i="1" s="1"/>
  <c r="G150" i="1" s="1"/>
  <c r="G147" i="1"/>
  <c r="G146" i="1" s="1"/>
  <c r="G145" i="1" s="1"/>
  <c r="G144" i="1" s="1"/>
  <c r="G141" i="1"/>
  <c r="G140" i="1" s="1"/>
  <c r="G142" i="1"/>
  <c r="G136" i="1"/>
  <c r="G128" i="1"/>
  <c r="G127" i="1" s="1"/>
  <c r="G126" i="1" s="1"/>
  <c r="G125" i="1" s="1"/>
  <c r="G123" i="1"/>
  <c r="G122" i="1" s="1"/>
  <c r="G119" i="1"/>
  <c r="G118" i="1" s="1"/>
  <c r="G116" i="1"/>
  <c r="G115" i="1" s="1"/>
  <c r="G111" i="1"/>
  <c r="G109" i="1"/>
  <c r="G106" i="1"/>
  <c r="G104" i="1"/>
  <c r="G101" i="1"/>
  <c r="G99" i="1"/>
  <c r="G96" i="1"/>
  <c r="G94" i="1"/>
  <c r="G89" i="1"/>
  <c r="G88" i="1" s="1"/>
  <c r="G85" i="1"/>
  <c r="G84" i="1" s="1"/>
  <c r="G81" i="1"/>
  <c r="G80" i="1" s="1"/>
  <c r="G75" i="1"/>
  <c r="G74" i="1" s="1"/>
  <c r="G71" i="1"/>
  <c r="G69" i="1"/>
  <c r="G68" i="1" s="1"/>
  <c r="G65" i="1"/>
  <c r="G64" i="1" s="1"/>
  <c r="G61" i="1"/>
  <c r="G60" i="1" s="1"/>
  <c r="G57" i="1"/>
  <c r="G56" i="1" s="1"/>
  <c r="G53" i="1"/>
  <c r="G52" i="1" s="1"/>
  <c r="G48" i="1"/>
  <c r="G45" i="1"/>
  <c r="G44" i="1" s="1"/>
  <c r="G42" i="1"/>
  <c r="G41" i="1" s="1"/>
  <c r="G39" i="1"/>
  <c r="G38" i="1" s="1"/>
  <c r="G36" i="1"/>
  <c r="G35" i="1" s="1"/>
  <c r="G31" i="1"/>
  <c r="G29" i="1"/>
  <c r="G25" i="1"/>
  <c r="G255" i="1" l="1"/>
  <c r="G273" i="1"/>
  <c r="G272" i="1" s="1"/>
  <c r="G98" i="1"/>
  <c r="H75" i="2"/>
  <c r="H74" i="2" s="1"/>
  <c r="H73" i="2" s="1"/>
  <c r="H72" i="2" s="1"/>
  <c r="H71" i="2" s="1"/>
  <c r="H438" i="2" s="1"/>
  <c r="G47" i="1"/>
  <c r="G34" i="1"/>
  <c r="G332" i="1"/>
  <c r="G337" i="1"/>
  <c r="G429" i="1"/>
  <c r="G251" i="1"/>
  <c r="G279" i="1"/>
  <c r="G278" i="1" s="1"/>
  <c r="G295" i="1"/>
  <c r="G294" i="1" s="1"/>
  <c r="G293" i="1" s="1"/>
  <c r="G311" i="1"/>
  <c r="G310" i="1" s="1"/>
  <c r="G352" i="1"/>
  <c r="G342" i="1" s="1"/>
  <c r="G368" i="1"/>
  <c r="G363" i="1" s="1"/>
  <c r="G382" i="1"/>
  <c r="G381" i="1" s="1"/>
  <c r="G394" i="1"/>
  <c r="G414" i="1"/>
  <c r="G404" i="1" s="1"/>
  <c r="G424" i="1"/>
  <c r="G436" i="1"/>
  <c r="G451" i="1"/>
  <c r="G450" i="1" s="1"/>
  <c r="G445" i="1" s="1"/>
  <c r="G444" i="1" s="1"/>
  <c r="G464" i="1"/>
  <c r="G460" i="1" s="1"/>
  <c r="G459" i="1" s="1"/>
  <c r="G458" i="1" s="1"/>
  <c r="G241" i="1"/>
  <c r="G240" i="1" s="1"/>
  <c r="G103" i="1"/>
  <c r="G149" i="1"/>
  <c r="G227" i="1"/>
  <c r="G208" i="1" s="1"/>
  <c r="G83" i="1"/>
  <c r="G182" i="1"/>
  <c r="G197" i="1"/>
  <c r="G196" i="1" s="1"/>
  <c r="G108" i="1"/>
  <c r="G159" i="1"/>
  <c r="G158" i="1" s="1"/>
  <c r="G22" i="1"/>
  <c r="G133" i="1"/>
  <c r="G132" i="1" s="1"/>
  <c r="G131" i="1" s="1"/>
  <c r="G93" i="1"/>
  <c r="G28" i="1"/>
  <c r="G435" i="1" l="1"/>
  <c r="G434" i="1" s="1"/>
  <c r="G331" i="1"/>
  <c r="G309" i="1" s="1"/>
  <c r="G420" i="1"/>
  <c r="G389" i="1" s="1"/>
  <c r="G207" i="1"/>
  <c r="G195" i="1" s="1"/>
  <c r="G130" i="1"/>
  <c r="G21" i="1"/>
  <c r="G92" i="1"/>
  <c r="G33" i="1" s="1"/>
  <c r="G249" i="1" l="1"/>
  <c r="G20" i="1"/>
  <c r="G250" i="1"/>
  <c r="G474" i="1" l="1"/>
</calcChain>
</file>

<file path=xl/sharedStrings.xml><?xml version="1.0" encoding="utf-8"?>
<sst xmlns="http://schemas.openxmlformats.org/spreadsheetml/2006/main" count="6408" uniqueCount="420">
  <si>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</si>
  <si>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</si>
  <si>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</si>
  <si>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</si>
  <si>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</si>
  <si>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</si>
  <si>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</si>
  <si>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</si>
  <si>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</si>
  <si>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</si>
  <si>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</si>
  <si>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</si>
  <si>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</si>
  <si>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</si>
  <si>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</si>
  <si>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</si>
  <si>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</si>
  <si>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</si>
  <si>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</si>
  <si>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</si>
  <si>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</si>
  <si>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</si>
  <si>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</si>
  <si>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</si>
  <si>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</si>
  <si>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</si>
  <si>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</si>
  <si>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</si>
  <si>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</si>
  <si>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</si>
  <si>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</si>
  <si>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</si>
  <si>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</si>
  <si>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</si>
  <si>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</si>
  <si>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</si>
  <si>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</si>
  <si>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</si>
  <si>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</si>
  <si>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</si>
  <si>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</si>
  <si>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</si>
  <si>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</si>
  <si>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</si>
  <si>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</si>
  <si>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</si>
  <si>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</si>
  <si>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</si>
  <si>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</si>
  <si>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</si>
  <si>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</si>
  <si>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</si>
  <si>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</si>
  <si>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</si>
  <si>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</si>
  <si>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</si>
  <si>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</si>
  <si>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</si>
  <si>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</si>
  <si>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</si>
  <si>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</si>
  <si>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</si>
  <si>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</si>
  <si>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</si>
  <si>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</si>
  <si>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</si>
  <si>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</si>
  <si>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</si>
  <si>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</si>
  <si>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</si>
  <si>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</si>
  <si>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</si>
  <si>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</si>
  <si>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</si>
  <si>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</si>
  <si>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</si>
  <si>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</si>
  <si>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</si>
  <si>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</si>
  <si>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</si>
  <si>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</si>
  <si>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</si>
  <si>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</si>
  <si>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</si>
  <si>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</si>
  <si>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</si>
  <si>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</si>
  <si>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</si>
  <si>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</si>
  <si>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</si>
  <si>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</si>
  <si>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</si>
  <si>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</si>
  <si>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</si>
  <si>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</si>
  <si>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</si>
  <si>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</si>
  <si>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</si>
  <si>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</si>
  <si>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</si>
  <si>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</si>
  <si>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</si>
  <si>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</si>
  <si>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</si>
  <si>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</si>
  <si>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</si>
  <si>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</si>
  <si>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</si>
  <si>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</si>
  <si>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</si>
  <si>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</si>
  <si>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</si>
  <si>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</si>
  <si>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</si>
  <si>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</si>
  <si>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</si>
  <si>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</si>
  <si>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</si>
  <si>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</si>
  <si>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</si>
  <si>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</si>
  <si>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</si>
  <si>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</si>
  <si>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</si>
  <si>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</si>
  <si>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</si>
  <si>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</si>
  <si>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</si>
  <si>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</si>
  <si>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</si>
  <si>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</si>
  <si>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</si>
  <si>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</si>
  <si>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</si>
  <si>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</si>
  <si>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</si>
  <si>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</si>
  <si>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</si>
  <si>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</si>
  <si>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</si>
  <si>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</si>
  <si>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</si>
  <si>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</si>
  <si>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</si>
  <si>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</si>
  <si>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</si>
  <si>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</si>
  <si>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</si>
  <si>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</si>
  <si>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</si>
  <si>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</si>
  <si>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</si>
  <si>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</si>
  <si>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</si>
  <si>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</si>
  <si>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</si>
  <si>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</si>
  <si>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</si>
  <si>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</si>
  <si>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</si>
  <si>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</si>
  <si>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</si>
  <si>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</si>
  <si>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</si>
  <si>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</si>
  <si>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</si>
  <si>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</si>
  <si>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</si>
  <si>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</si>
  <si>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</si>
  <si>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</si>
  <si>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</si>
  <si>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</si>
  <si>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</si>
  <si>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</si>
  <si>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</si>
  <si>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</si>
  <si>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</si>
  <si>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</si>
  <si>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</si>
  <si>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</si>
  <si>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</si>
  <si>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</si>
  <si>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</si>
  <si>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</si>
  <si>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</si>
  <si>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</si>
  <si>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</si>
  <si>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</si>
  <si>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</si>
  <si>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</si>
  <si>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</si>
  <si>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</si>
  <si>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</si>
  <si>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</si>
  <si>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</si>
  <si>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</si>
  <si>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</si>
  <si>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</si>
  <si>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</si>
  <si>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</si>
  <si>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</si>
  <si>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</si>
  <si>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</si>
  <si>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</si>
  <si>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</si>
  <si>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</si>
  <si>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</si>
  <si>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</si>
  <si>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</si>
  <si>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</si>
  <si>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</si>
  <si>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</si>
  <si>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</si>
  <si>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</si>
  <si>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</si>
  <si>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</si>
  <si>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</si>
  <si>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</si>
  <si>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</si>
  <si>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</si>
  <si>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</si>
  <si>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</si>
  <si>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</si>
  <si>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</si>
  <si>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</si>
  <si>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</si>
  <si>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</si>
  <si>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</si>
  <si>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</si>
  <si>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</si>
  <si>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</si>
  <si>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</si>
  <si>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</si>
  <si>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</si>
  <si>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</si>
  <si>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</si>
  <si>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</si>
  <si>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</si>
  <si>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</si>
  <si>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</si>
  <si>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</si>
  <si>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</si>
  <si>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</si>
  <si>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</si>
  <si>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</si>
  <si>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</si>
  <si>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</si>
  <si>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</si>
  <si>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</si>
  <si>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</si>
  <si>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</si>
  <si>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</si>
  <si>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</si>
  <si>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</si>
  <si>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</si>
  <si>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</si>
  <si>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</si>
  <si>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</si>
  <si>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</si>
  <si>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</si>
  <si>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</si>
  <si>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</si>
  <si>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</si>
  <si>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</si>
  <si>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</si>
  <si>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</si>
  <si>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</si>
  <si>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</si>
  <si>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</si>
  <si>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</si>
  <si>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</si>
  <si>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</si>
  <si>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</si>
  <si>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</si>
  <si>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</si>
  <si>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</si>
  <si>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</si>
  <si>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</si>
  <si>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</si>
  <si>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</si>
  <si>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</si>
  <si>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</si>
  <si>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</si>
  <si>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</si>
  <si>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</si>
  <si>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</si>
  <si>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</si>
  <si>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</si>
  <si>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</si>
  <si>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</si>
  <si>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</si>
  <si>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</si>
  <si>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</si>
  <si>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</si>
  <si>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</si>
  <si>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</si>
  <si>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</si>
  <si>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</si>
  <si>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</si>
  <si>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</si>
  <si>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</si>
  <si>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</si>
  <si>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</si>
  <si>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</si>
  <si>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</si>
  <si>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</si>
  <si>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</si>
  <si>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</si>
  <si>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</si>
  <si>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</si>
  <si>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</si>
  <si>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</si>
  <si>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</si>
  <si>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</si>
  <si>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</si>
  <si>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</si>
  <si>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</si>
  <si>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</si>
  <si>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</si>
  <si>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</si>
  <si>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</si>
  <si>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</si>
  <si>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</si>
  <si>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</si>
  <si>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</si>
  <si>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</si>
  <si>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</si>
  <si>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</si>
  <si>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</si>
  <si>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</si>
  <si>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</si>
  <si>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</si>
  <si>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</si>
  <si>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</si>
  <si>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</si>
  <si>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</si>
  <si>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</si>
  <si>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</si>
  <si>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</si>
  <si>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</si>
  <si>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</si>
  <si>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</si>
  <si>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</si>
  <si>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</si>
  <si>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</si>
  <si>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</si>
  <si>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</si>
  <si>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</si>
  <si>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</si>
  <si>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</si>
  <si>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</si>
  <si>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</si>
  <si>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</si>
  <si>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</si>
  <si>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</si>
  <si>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</si>
  <si>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</si>
  <si>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</si>
  <si>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</si>
  <si>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</si>
  <si>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</si>
  <si>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</si>
  <si>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</si>
  <si>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</si>
  <si>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</si>
  <si>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</si>
  <si>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</si>
  <si>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</si>
  <si>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</si>
  <si>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</si>
  <si>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</si>
  <si>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</si>
  <si>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</si>
  <si>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</si>
  <si>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</si>
  <si>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Пособия и компенсации гражданам и иные социальные выплаты, кроме публичных нормативных обязательств</t>
  </si>
  <si>
    <t>Приложение №8</t>
  </si>
  <si>
    <t>Приложение №9</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</si>
  <si>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</si>
  <si>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</si>
  <si>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</si>
  <si>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</si>
  <si>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</si>
  <si>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</si>
  <si>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</si>
  <si>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</si>
  <si>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</si>
  <si>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</si>
  <si>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</si>
  <si>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</si>
  <si>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</si>
  <si>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</si>
  <si>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</si>
  <si>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</si>
  <si>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</si>
  <si>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</si>
  <si>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</si>
  <si>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</si>
  <si>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</si>
  <si>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</si>
  <si>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</si>
  <si>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</si>
  <si>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</si>
  <si>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</si>
  <si>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</si>
  <si>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</si>
  <si>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</si>
  <si>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</si>
  <si>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</si>
  <si>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</si>
  <si>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</si>
  <si>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</si>
  <si>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</si>
  <si>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</si>
  <si>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</si>
  <si>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Приложение №2</t>
  </si>
  <si>
    <t>Приложение № 3</t>
  </si>
  <si>
    <t xml:space="preserve">от           2016 г. № </t>
  </si>
  <si>
    <t xml:space="preserve">от          2016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</si>
</sst>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3">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74"/>
  <sheetViews>
    <sheetView workbookViewId="0">
      <selection activeCell="C5" sqref="C5:G5"/>
    </sheetView>
  </sheetViews>
  <sheetFormatPr defaultRowHeight="15" x14ac:dyDescent="0.25"/>
  <cols>
    <col min="1" max="1" width="56.28515625" customWidth="1"/>
    <col min="2" max="2" width="10.42578125" customWidth="1"/>
    <col min="3" max="3" width="9.28515625" customWidth="1"/>
    <col min="5" max="5" width="14.140625" customWidth="1"/>
    <col min="7" max="7" width="17.42578125" customWidth="1"/>
  </cols>
  <sheetData>
    <row r="2" spans="1:7" x14ac:dyDescent="0.25">
      <c r="C2" s="580" t="s">
        <v>416</v>
      </c>
      <c r="D2" s="580"/>
      <c r="E2" s="580"/>
      <c r="F2" s="580"/>
      <c r="G2" s="580"/>
    </row>
    <row r="3" spans="1:7" x14ac:dyDescent="0.25">
      <c r="C3" s="580" t="s">
        <v>0</v>
      </c>
      <c r="D3" s="580"/>
      <c r="E3" s="580"/>
      <c r="F3" s="580"/>
      <c r="G3" s="580"/>
    </row>
    <row r="4" spans="1:7" x14ac:dyDescent="0.25">
      <c r="C4" s="580" t="s">
        <v>418</v>
      </c>
      <c r="D4" s="580"/>
      <c r="E4" s="580"/>
      <c r="F4" s="580"/>
      <c r="G4" s="580"/>
    </row>
    <row r="5" spans="1:7" ht="30.6" customHeight="1" x14ac:dyDescent="0.25">
      <c r="C5" s="580" t="s">
        <v>367</v>
      </c>
      <c r="D5" s="580"/>
      <c r="E5" s="580"/>
      <c r="F5" s="580"/>
      <c r="G5" s="580"/>
    </row>
    <row r="6" spans="1:7" x14ac:dyDescent="0.25">
      <c r="C6" s="580" t="s">
        <v>368</v>
      </c>
      <c r="D6" s="580"/>
      <c r="E6" s="580"/>
      <c r="F6" s="580"/>
      <c r="G6" s="580"/>
    </row>
    <row r="8" spans="1:7" x14ac:dyDescent="0.25">
      <c r="A8" s="3"/>
      <c r="B8" s="14"/>
      <c r="C8" s="581" t="s">
        <v>377</v>
      </c>
      <c r="D8" s="581"/>
      <c r="E8" s="581"/>
      <c r="F8" s="581"/>
      <c r="G8" s="581"/>
    </row>
    <row r="9" spans="1:7" x14ac:dyDescent="0.25">
      <c r="A9" s="3"/>
      <c r="B9" s="14"/>
      <c r="C9" s="581" t="s">
        <v>0</v>
      </c>
      <c r="D9" s="581"/>
      <c r="E9" s="581"/>
      <c r="F9" s="581"/>
      <c r="G9" s="581"/>
    </row>
    <row r="10" spans="1:7" x14ac:dyDescent="0.25">
      <c r="A10" s="3"/>
      <c r="B10" s="14"/>
      <c r="C10" s="583" t="s">
        <v>372</v>
      </c>
      <c r="D10" s="583"/>
      <c r="E10" s="583"/>
      <c r="F10" s="583"/>
      <c r="G10" s="583"/>
    </row>
    <row r="11" spans="1:7" x14ac:dyDescent="0.25">
      <c r="A11" s="3"/>
      <c r="B11" s="14"/>
      <c r="C11" s="581" t="s">
        <v>1</v>
      </c>
      <c r="D11" s="581"/>
      <c r="E11" s="581"/>
      <c r="F11" s="581"/>
      <c r="G11" s="581"/>
    </row>
    <row r="12" spans="1:7" x14ac:dyDescent="0.25">
      <c r="A12" s="3"/>
      <c r="B12" s="14"/>
      <c r="C12" s="581" t="s">
        <v>10</v>
      </c>
      <c r="D12" s="581"/>
      <c r="E12" s="581"/>
      <c r="F12" s="581"/>
      <c r="G12" s="581"/>
    </row>
    <row r="13" spans="1:7" ht="14.45" x14ac:dyDescent="0.3">
      <c r="A13" s="3"/>
      <c r="B13" s="14"/>
      <c r="C13" s="15"/>
      <c r="D13" s="15"/>
      <c r="E13" s="15"/>
      <c r="F13" s="15"/>
      <c r="G13" s="15"/>
    </row>
    <row r="14" spans="1:7" ht="14.45" x14ac:dyDescent="0.3">
      <c r="A14" s="3"/>
      <c r="B14" s="14"/>
      <c r="C14" s="15"/>
      <c r="D14" s="15"/>
      <c r="E14" s="15"/>
      <c r="F14" s="15"/>
      <c r="G14" s="15"/>
    </row>
    <row r="15" spans="1:7" ht="18" x14ac:dyDescent="0.25">
      <c r="A15" s="582" t="s">
        <v>2</v>
      </c>
      <c r="B15" s="582"/>
      <c r="C15" s="582"/>
      <c r="D15" s="582"/>
      <c r="E15" s="582"/>
      <c r="F15" s="582"/>
      <c r="G15" s="582"/>
    </row>
    <row r="16" spans="1:7" ht="18" x14ac:dyDescent="0.25">
      <c r="A16" s="582" t="s">
        <v>11</v>
      </c>
      <c r="B16" s="582"/>
      <c r="C16" s="582"/>
      <c r="D16" s="582"/>
      <c r="E16" s="582"/>
      <c r="F16" s="582"/>
      <c r="G16" s="582"/>
    </row>
    <row r="17" spans="1:7" ht="18" x14ac:dyDescent="0.25">
      <c r="A17" s="7"/>
      <c r="B17" s="7"/>
      <c r="C17" s="4"/>
      <c r="D17" s="5"/>
      <c r="E17" s="5"/>
      <c r="F17" s="6"/>
      <c r="G17" s="11" t="s">
        <v>3</v>
      </c>
    </row>
    <row r="18" spans="1:7" ht="18" x14ac:dyDescent="0.25">
      <c r="A18" s="12" t="s">
        <v>4</v>
      </c>
      <c r="B18" s="8" t="s">
        <v>5</v>
      </c>
      <c r="C18" s="8" t="s">
        <v>6</v>
      </c>
      <c r="D18" s="9" t="s">
        <v>7</v>
      </c>
      <c r="E18" s="9" t="s">
        <v>8</v>
      </c>
      <c r="F18" s="9" t="s">
        <v>9</v>
      </c>
      <c r="G18" s="16" t="s">
        <v>12</v>
      </c>
    </row>
    <row r="19" spans="1:7" ht="14.45" x14ac:dyDescent="0.3">
      <c r="A19" s="13">
        <v>1</v>
      </c>
      <c r="B19" s="10">
        <v>2</v>
      </c>
      <c r="C19" s="10">
        <v>3</v>
      </c>
      <c r="D19" s="10">
        <v>4</v>
      </c>
      <c r="E19" s="10">
        <v>5</v>
      </c>
      <c r="F19" s="10">
        <v>6</v>
      </c>
      <c r="G19" s="2">
        <v>7</v>
      </c>
    </row>
    <row r="20" spans="1:7" ht="36" x14ac:dyDescent="0.25">
      <c r="A20" s="42" t="s">
        <v>13</v>
      </c>
      <c r="B20" s="72">
        <v>903</v>
      </c>
      <c r="C20" s="43" t="s">
        <v>14</v>
      </c>
      <c r="D20" s="71" t="s">
        <v>14</v>
      </c>
      <c r="E20" s="537" t="s">
        <v>236</v>
      </c>
      <c r="F20" s="71" t="s">
        <v>15</v>
      </c>
      <c r="G20" s="58">
        <f>SUM(G21+G33+G125)</f>
        <v>379416885.56</v>
      </c>
    </row>
    <row r="21" spans="1:7" ht="26.25" x14ac:dyDescent="0.25">
      <c r="A21" s="18" t="s">
        <v>16</v>
      </c>
      <c r="B21" s="39">
        <v>903</v>
      </c>
      <c r="C21" s="36" t="s">
        <v>17</v>
      </c>
      <c r="D21" s="37" t="s">
        <v>14</v>
      </c>
      <c r="E21" s="456" t="s">
        <v>236</v>
      </c>
      <c r="F21" s="36" t="s">
        <v>15</v>
      </c>
      <c r="G21" s="54">
        <f>SUM(G22+G28)</f>
        <v>102000</v>
      </c>
    </row>
    <row r="22" spans="1:7" ht="26.25" x14ac:dyDescent="0.25">
      <c r="A22" s="33" t="s">
        <v>18</v>
      </c>
      <c r="B22" s="64">
        <v>903</v>
      </c>
      <c r="C22" s="19" t="s">
        <v>17</v>
      </c>
      <c r="D22" s="19" t="s">
        <v>19</v>
      </c>
      <c r="E22" s="433" t="s">
        <v>237</v>
      </c>
      <c r="F22" s="19" t="s">
        <v>15</v>
      </c>
      <c r="G22" s="55">
        <f>SUM(G23+G25)</f>
        <v>62000</v>
      </c>
    </row>
    <row r="23" spans="1:7" x14ac:dyDescent="0.25">
      <c r="A23" s="31" t="s">
        <v>20</v>
      </c>
      <c r="B23" s="64">
        <v>903</v>
      </c>
      <c r="C23" s="19" t="s">
        <v>17</v>
      </c>
      <c r="D23" s="19" t="s">
        <v>19</v>
      </c>
      <c r="E23" s="433" t="s">
        <v>237</v>
      </c>
      <c r="F23" s="19" t="s">
        <v>21</v>
      </c>
      <c r="G23" s="55">
        <f>SUM(G24)</f>
        <v>0</v>
      </c>
    </row>
    <row r="24" spans="1:7" ht="23.45" customHeight="1" x14ac:dyDescent="0.25">
      <c r="A24" s="574" t="s">
        <v>382</v>
      </c>
      <c r="B24" s="64">
        <v>903</v>
      </c>
      <c r="C24" s="19" t="s">
        <v>17</v>
      </c>
      <c r="D24" s="19" t="s">
        <v>19</v>
      </c>
      <c r="E24" s="433" t="s">
        <v>237</v>
      </c>
      <c r="F24" s="19" t="s">
        <v>23</v>
      </c>
      <c r="G24" s="55">
        <v>0</v>
      </c>
    </row>
    <row r="25" spans="1:7" ht="23.25" x14ac:dyDescent="0.25">
      <c r="A25" s="23" t="s">
        <v>24</v>
      </c>
      <c r="B25" s="64">
        <v>903</v>
      </c>
      <c r="C25" s="19" t="s">
        <v>17</v>
      </c>
      <c r="D25" s="19" t="s">
        <v>19</v>
      </c>
      <c r="E25" s="433" t="s">
        <v>237</v>
      </c>
      <c r="F25" s="19" t="s">
        <v>25</v>
      </c>
      <c r="G25" s="55">
        <f>SUM(G26:G27)</f>
        <v>62000</v>
      </c>
    </row>
    <row r="26" spans="1:7" x14ac:dyDescent="0.25">
      <c r="A26" s="24" t="s">
        <v>384</v>
      </c>
      <c r="B26" s="64">
        <v>903</v>
      </c>
      <c r="C26" s="19" t="s">
        <v>17</v>
      </c>
      <c r="D26" s="19" t="s">
        <v>19</v>
      </c>
      <c r="E26" s="433" t="s">
        <v>237</v>
      </c>
      <c r="F26" s="19" t="s">
        <v>383</v>
      </c>
      <c r="G26" s="55">
        <v>58000</v>
      </c>
    </row>
    <row r="27" spans="1:7" x14ac:dyDescent="0.25">
      <c r="A27" s="24" t="s">
        <v>386</v>
      </c>
      <c r="B27" s="64">
        <v>903</v>
      </c>
      <c r="C27" s="19" t="s">
        <v>17</v>
      </c>
      <c r="D27" s="19" t="s">
        <v>19</v>
      </c>
      <c r="E27" s="433" t="s">
        <v>237</v>
      </c>
      <c r="F27" s="19" t="s">
        <v>385</v>
      </c>
      <c r="G27" s="55">
        <v>4000</v>
      </c>
    </row>
    <row r="28" spans="1:7" ht="26.25" x14ac:dyDescent="0.25">
      <c r="A28" s="29" t="s">
        <v>27</v>
      </c>
      <c r="B28" s="64">
        <v>903</v>
      </c>
      <c r="C28" s="19" t="s">
        <v>17</v>
      </c>
      <c r="D28" s="19" t="s">
        <v>19</v>
      </c>
      <c r="E28" s="433" t="s">
        <v>238</v>
      </c>
      <c r="F28" s="19" t="s">
        <v>15</v>
      </c>
      <c r="G28" s="55">
        <f>SUM(G29+G31)</f>
        <v>40000</v>
      </c>
    </row>
    <row r="29" spans="1:7" x14ac:dyDescent="0.25">
      <c r="A29" s="23" t="s">
        <v>20</v>
      </c>
      <c r="B29" s="64">
        <v>903</v>
      </c>
      <c r="C29" s="26" t="s">
        <v>17</v>
      </c>
      <c r="D29" s="26" t="s">
        <v>19</v>
      </c>
      <c r="E29" s="433" t="s">
        <v>238</v>
      </c>
      <c r="F29" s="26" t="s">
        <v>21</v>
      </c>
      <c r="G29" s="55">
        <f>SUM(G30)</f>
        <v>40000</v>
      </c>
    </row>
    <row r="30" spans="1:7" ht="23.45" customHeight="1" x14ac:dyDescent="0.25">
      <c r="A30" s="574" t="s">
        <v>382</v>
      </c>
      <c r="B30" s="64">
        <v>903</v>
      </c>
      <c r="C30" s="19" t="s">
        <v>17</v>
      </c>
      <c r="D30" s="19" t="s">
        <v>19</v>
      </c>
      <c r="E30" s="433" t="s">
        <v>238</v>
      </c>
      <c r="F30" s="19" t="s">
        <v>23</v>
      </c>
      <c r="G30" s="49">
        <v>40000</v>
      </c>
    </row>
    <row r="31" spans="1:7" ht="23.25" x14ac:dyDescent="0.25">
      <c r="A31" s="23" t="s">
        <v>24</v>
      </c>
      <c r="B31" s="64">
        <v>903</v>
      </c>
      <c r="C31" s="19" t="s">
        <v>17</v>
      </c>
      <c r="D31" s="19" t="s">
        <v>19</v>
      </c>
      <c r="E31" s="433" t="s">
        <v>238</v>
      </c>
      <c r="F31" s="19" t="s">
        <v>25</v>
      </c>
      <c r="G31" s="49">
        <f>SUM(G32)</f>
        <v>0</v>
      </c>
    </row>
    <row r="32" spans="1:7" x14ac:dyDescent="0.25">
      <c r="A32" s="430" t="s">
        <v>384</v>
      </c>
      <c r="B32" s="64">
        <v>903</v>
      </c>
      <c r="C32" s="19" t="s">
        <v>17</v>
      </c>
      <c r="D32" s="19" t="s">
        <v>19</v>
      </c>
      <c r="E32" s="433" t="s">
        <v>238</v>
      </c>
      <c r="F32" s="19" t="s">
        <v>383</v>
      </c>
      <c r="G32" s="49"/>
    </row>
    <row r="33" spans="1:7" ht="18" x14ac:dyDescent="0.25">
      <c r="A33" s="50" t="s">
        <v>28</v>
      </c>
      <c r="B33" s="68" t="s">
        <v>29</v>
      </c>
      <c r="C33" s="68" t="s">
        <v>30</v>
      </c>
      <c r="D33" s="65" t="s">
        <v>14</v>
      </c>
      <c r="E33" s="530" t="s">
        <v>236</v>
      </c>
      <c r="F33" s="65" t="s">
        <v>15</v>
      </c>
      <c r="G33" s="58">
        <f>SUM(G34+G47+G83+G92)</f>
        <v>376669042.56</v>
      </c>
    </row>
    <row r="34" spans="1:7" x14ac:dyDescent="0.25">
      <c r="A34" s="22" t="s">
        <v>31</v>
      </c>
      <c r="B34" s="67">
        <v>903</v>
      </c>
      <c r="C34" s="68" t="s">
        <v>30</v>
      </c>
      <c r="D34" s="65" t="s">
        <v>32</v>
      </c>
      <c r="E34" s="530" t="s">
        <v>236</v>
      </c>
      <c r="F34" s="66" t="s">
        <v>15</v>
      </c>
      <c r="G34" s="54">
        <f>SUM(G35+G38+G41+G44)</f>
        <v>97450247.019999996</v>
      </c>
    </row>
    <row r="35" spans="1:7" x14ac:dyDescent="0.25">
      <c r="A35" s="29" t="s">
        <v>33</v>
      </c>
      <c r="B35" s="69">
        <v>903</v>
      </c>
      <c r="C35" s="26" t="s">
        <v>30</v>
      </c>
      <c r="D35" s="27" t="s">
        <v>32</v>
      </c>
      <c r="E35" s="433" t="s">
        <v>239</v>
      </c>
      <c r="F35" s="28" t="s">
        <v>15</v>
      </c>
      <c r="G35" s="55">
        <f>SUM(G36)</f>
        <v>22436247.02</v>
      </c>
    </row>
    <row r="36" spans="1:7" ht="23.25" x14ac:dyDescent="0.25">
      <c r="A36" s="23" t="s">
        <v>24</v>
      </c>
      <c r="B36" s="69">
        <v>903</v>
      </c>
      <c r="C36" s="26" t="s">
        <v>30</v>
      </c>
      <c r="D36" s="27" t="s">
        <v>32</v>
      </c>
      <c r="E36" s="433" t="s">
        <v>239</v>
      </c>
      <c r="F36" s="26" t="s">
        <v>25</v>
      </c>
      <c r="G36" s="55">
        <f>SUM(G37:G37)</f>
        <v>22436247.02</v>
      </c>
    </row>
    <row r="37" spans="1:7" x14ac:dyDescent="0.25">
      <c r="A37" s="430" t="s">
        <v>384</v>
      </c>
      <c r="B37" s="69">
        <v>903</v>
      </c>
      <c r="C37" s="26" t="s">
        <v>30</v>
      </c>
      <c r="D37" s="27" t="s">
        <v>32</v>
      </c>
      <c r="E37" s="433" t="s">
        <v>239</v>
      </c>
      <c r="F37" s="26" t="s">
        <v>383</v>
      </c>
      <c r="G37" s="55">
        <v>22436247.02</v>
      </c>
    </row>
    <row r="38" spans="1:7" ht="26.25" x14ac:dyDescent="0.25">
      <c r="A38" s="29" t="s">
        <v>34</v>
      </c>
      <c r="B38" s="69">
        <v>903</v>
      </c>
      <c r="C38" s="26" t="s">
        <v>30</v>
      </c>
      <c r="D38" s="28" t="s">
        <v>32</v>
      </c>
      <c r="E38" s="433" t="s">
        <v>240</v>
      </c>
      <c r="F38" s="28" t="s">
        <v>15</v>
      </c>
      <c r="G38" s="55">
        <f>SUM(G39)</f>
        <v>648000</v>
      </c>
    </row>
    <row r="39" spans="1:7" ht="23.25" x14ac:dyDescent="0.25">
      <c r="A39" s="23" t="s">
        <v>24</v>
      </c>
      <c r="B39" s="69">
        <v>903</v>
      </c>
      <c r="C39" s="26" t="s">
        <v>30</v>
      </c>
      <c r="D39" s="28" t="s">
        <v>32</v>
      </c>
      <c r="E39" s="433" t="s">
        <v>240</v>
      </c>
      <c r="F39" s="26" t="s">
        <v>25</v>
      </c>
      <c r="G39" s="55">
        <f>SUM(G40)</f>
        <v>648000</v>
      </c>
    </row>
    <row r="40" spans="1:7" x14ac:dyDescent="0.25">
      <c r="A40" s="430" t="s">
        <v>384</v>
      </c>
      <c r="B40" s="69">
        <v>903</v>
      </c>
      <c r="C40" s="26" t="s">
        <v>30</v>
      </c>
      <c r="D40" s="28" t="s">
        <v>32</v>
      </c>
      <c r="E40" s="433" t="s">
        <v>240</v>
      </c>
      <c r="F40" s="26" t="s">
        <v>383</v>
      </c>
      <c r="G40" s="55">
        <v>648000</v>
      </c>
    </row>
    <row r="41" spans="1:7" ht="39" x14ac:dyDescent="0.25">
      <c r="A41" s="29" t="s">
        <v>35</v>
      </c>
      <c r="B41" s="69">
        <v>903</v>
      </c>
      <c r="C41" s="26" t="s">
        <v>30</v>
      </c>
      <c r="D41" s="28" t="s">
        <v>32</v>
      </c>
      <c r="E41" s="433" t="s">
        <v>241</v>
      </c>
      <c r="F41" s="28" t="s">
        <v>15</v>
      </c>
      <c r="G41" s="55">
        <f>SUM(G42)</f>
        <v>73547500</v>
      </c>
    </row>
    <row r="42" spans="1:7" ht="23.25" x14ac:dyDescent="0.25">
      <c r="A42" s="23" t="s">
        <v>24</v>
      </c>
      <c r="B42" s="69">
        <v>903</v>
      </c>
      <c r="C42" s="26" t="s">
        <v>30</v>
      </c>
      <c r="D42" s="28" t="s">
        <v>32</v>
      </c>
      <c r="E42" s="433" t="s">
        <v>241</v>
      </c>
      <c r="F42" s="26" t="s">
        <v>25</v>
      </c>
      <c r="G42" s="55">
        <f>SUM(G43)</f>
        <v>73547500</v>
      </c>
    </row>
    <row r="43" spans="1:7" x14ac:dyDescent="0.25">
      <c r="A43" s="430" t="s">
        <v>384</v>
      </c>
      <c r="B43" s="69">
        <v>903</v>
      </c>
      <c r="C43" s="26" t="s">
        <v>30</v>
      </c>
      <c r="D43" s="28" t="s">
        <v>32</v>
      </c>
      <c r="E43" s="433" t="s">
        <v>241</v>
      </c>
      <c r="F43" s="26" t="s">
        <v>383</v>
      </c>
      <c r="G43" s="55">
        <v>73547500</v>
      </c>
    </row>
    <row r="44" spans="1:7" ht="64.5" x14ac:dyDescent="0.25">
      <c r="A44" s="25" t="s">
        <v>36</v>
      </c>
      <c r="B44" s="69">
        <v>903</v>
      </c>
      <c r="C44" s="26" t="s">
        <v>30</v>
      </c>
      <c r="D44" s="28" t="s">
        <v>32</v>
      </c>
      <c r="E44" s="433" t="s">
        <v>242</v>
      </c>
      <c r="F44" s="26" t="s">
        <v>15</v>
      </c>
      <c r="G44" s="55">
        <f>SUM(G45)</f>
        <v>818500</v>
      </c>
    </row>
    <row r="45" spans="1:7" ht="23.25" x14ac:dyDescent="0.25">
      <c r="A45" s="23" t="s">
        <v>24</v>
      </c>
      <c r="B45" s="69">
        <v>903</v>
      </c>
      <c r="C45" s="26" t="s">
        <v>30</v>
      </c>
      <c r="D45" s="28" t="s">
        <v>32</v>
      </c>
      <c r="E45" s="433" t="s">
        <v>242</v>
      </c>
      <c r="F45" s="26" t="s">
        <v>25</v>
      </c>
      <c r="G45" s="55">
        <f>SUM(G46)</f>
        <v>818500</v>
      </c>
    </row>
    <row r="46" spans="1:7" x14ac:dyDescent="0.25">
      <c r="A46" s="430" t="s">
        <v>384</v>
      </c>
      <c r="B46" s="69">
        <v>903</v>
      </c>
      <c r="C46" s="26" t="s">
        <v>30</v>
      </c>
      <c r="D46" s="28" t="s">
        <v>32</v>
      </c>
      <c r="E46" s="433" t="s">
        <v>242</v>
      </c>
      <c r="F46" s="26" t="s">
        <v>383</v>
      </c>
      <c r="G46" s="55">
        <v>818500</v>
      </c>
    </row>
    <row r="47" spans="1:7" x14ac:dyDescent="0.25">
      <c r="A47" s="22" t="s">
        <v>38</v>
      </c>
      <c r="B47" s="60">
        <v>903</v>
      </c>
      <c r="C47" s="61" t="s">
        <v>30</v>
      </c>
      <c r="D47" s="62" t="s">
        <v>39</v>
      </c>
      <c r="E47" s="527" t="s">
        <v>236</v>
      </c>
      <c r="F47" s="63" t="s">
        <v>15</v>
      </c>
      <c r="G47" s="57">
        <f>SUM(G48+G52+G56+G60+G64+G68+G71+G74+G77+G80)</f>
        <v>233906610.53999999</v>
      </c>
    </row>
    <row r="48" spans="1:7" x14ac:dyDescent="0.25">
      <c r="A48" s="47" t="s">
        <v>40</v>
      </c>
      <c r="B48" s="17">
        <v>903</v>
      </c>
      <c r="C48" s="34" t="s">
        <v>30</v>
      </c>
      <c r="D48" s="46" t="s">
        <v>39</v>
      </c>
      <c r="E48" s="472" t="s">
        <v>243</v>
      </c>
      <c r="F48" s="48" t="s">
        <v>15</v>
      </c>
      <c r="G48" s="49">
        <f>SUM(G49)</f>
        <v>52371909.82</v>
      </c>
    </row>
    <row r="49" spans="1:7" ht="23.25" x14ac:dyDescent="0.25">
      <c r="A49" s="23" t="s">
        <v>24</v>
      </c>
      <c r="B49" s="64">
        <v>903</v>
      </c>
      <c r="C49" s="19" t="s">
        <v>30</v>
      </c>
      <c r="D49" s="20" t="s">
        <v>39</v>
      </c>
      <c r="E49" s="472" t="s">
        <v>243</v>
      </c>
      <c r="F49" s="19" t="s">
        <v>25</v>
      </c>
      <c r="G49" s="49">
        <f>SUM(G50+G51)</f>
        <v>52371909.82</v>
      </c>
    </row>
    <row r="50" spans="1:7" x14ac:dyDescent="0.25">
      <c r="A50" s="430" t="s">
        <v>384</v>
      </c>
      <c r="B50" s="64">
        <v>903</v>
      </c>
      <c r="C50" s="19" t="s">
        <v>30</v>
      </c>
      <c r="D50" s="20" t="s">
        <v>39</v>
      </c>
      <c r="E50" s="472" t="s">
        <v>243</v>
      </c>
      <c r="F50" s="19" t="s">
        <v>383</v>
      </c>
      <c r="G50" s="49">
        <v>38972054.710000001</v>
      </c>
    </row>
    <row r="51" spans="1:7" x14ac:dyDescent="0.25">
      <c r="A51" s="44" t="s">
        <v>386</v>
      </c>
      <c r="B51" s="70">
        <v>903</v>
      </c>
      <c r="C51" s="52" t="s">
        <v>30</v>
      </c>
      <c r="D51" s="53" t="s">
        <v>39</v>
      </c>
      <c r="E51" s="472" t="s">
        <v>243</v>
      </c>
      <c r="F51" s="52" t="s">
        <v>385</v>
      </c>
      <c r="G51" s="59">
        <v>13399855.109999999</v>
      </c>
    </row>
    <row r="52" spans="1:7" ht="26.25" x14ac:dyDescent="0.25">
      <c r="A52" s="73" t="s">
        <v>41</v>
      </c>
      <c r="B52" s="74">
        <v>903</v>
      </c>
      <c r="C52" s="56" t="s">
        <v>30</v>
      </c>
      <c r="D52" s="75" t="s">
        <v>39</v>
      </c>
      <c r="E52" s="540" t="s">
        <v>244</v>
      </c>
      <c r="F52" s="75" t="s">
        <v>15</v>
      </c>
      <c r="G52" s="76">
        <f>SUM(G53)</f>
        <v>968000</v>
      </c>
    </row>
    <row r="53" spans="1:7" ht="23.25" x14ac:dyDescent="0.25">
      <c r="A53" s="23" t="s">
        <v>24</v>
      </c>
      <c r="B53" s="64">
        <v>903</v>
      </c>
      <c r="C53" s="19" t="s">
        <v>30</v>
      </c>
      <c r="D53" s="21" t="s">
        <v>39</v>
      </c>
      <c r="E53" s="540" t="s">
        <v>244</v>
      </c>
      <c r="F53" s="19" t="s">
        <v>25</v>
      </c>
      <c r="G53" s="49">
        <f>SUM(G54:G55)</f>
        <v>968000</v>
      </c>
    </row>
    <row r="54" spans="1:7" x14ac:dyDescent="0.25">
      <c r="A54" s="430" t="s">
        <v>384</v>
      </c>
      <c r="B54" s="64">
        <v>903</v>
      </c>
      <c r="C54" s="19" t="s">
        <v>30</v>
      </c>
      <c r="D54" s="21" t="s">
        <v>39</v>
      </c>
      <c r="E54" s="540" t="s">
        <v>244</v>
      </c>
      <c r="F54" s="19" t="s">
        <v>383</v>
      </c>
      <c r="G54" s="49">
        <v>688000</v>
      </c>
    </row>
    <row r="55" spans="1:7" x14ac:dyDescent="0.25">
      <c r="A55" s="468" t="s">
        <v>386</v>
      </c>
      <c r="B55" s="64">
        <v>903</v>
      </c>
      <c r="C55" s="19" t="s">
        <v>30</v>
      </c>
      <c r="D55" s="21" t="s">
        <v>39</v>
      </c>
      <c r="E55" s="540" t="s">
        <v>244</v>
      </c>
      <c r="F55" s="19" t="s">
        <v>385</v>
      </c>
      <c r="G55" s="49">
        <v>280000</v>
      </c>
    </row>
    <row r="56" spans="1:7" ht="77.25" x14ac:dyDescent="0.25">
      <c r="A56" s="51" t="s">
        <v>42</v>
      </c>
      <c r="B56" s="64">
        <v>903</v>
      </c>
      <c r="C56" s="19" t="s">
        <v>30</v>
      </c>
      <c r="D56" s="21" t="s">
        <v>39</v>
      </c>
      <c r="E56" s="433" t="s">
        <v>245</v>
      </c>
      <c r="F56" s="26" t="s">
        <v>15</v>
      </c>
      <c r="G56" s="49">
        <f>SUM(G57)</f>
        <v>161459052</v>
      </c>
    </row>
    <row r="57" spans="1:7" ht="23.25" x14ac:dyDescent="0.25">
      <c r="A57" s="23" t="s">
        <v>24</v>
      </c>
      <c r="B57" s="64">
        <v>903</v>
      </c>
      <c r="C57" s="19" t="s">
        <v>30</v>
      </c>
      <c r="D57" s="21" t="s">
        <v>39</v>
      </c>
      <c r="E57" s="433" t="s">
        <v>245</v>
      </c>
      <c r="F57" s="26" t="s">
        <v>25</v>
      </c>
      <c r="G57" s="49">
        <f>SUM(G58:G59)</f>
        <v>161459052</v>
      </c>
    </row>
    <row r="58" spans="1:7" x14ac:dyDescent="0.25">
      <c r="A58" s="430" t="s">
        <v>384</v>
      </c>
      <c r="B58" s="64">
        <v>903</v>
      </c>
      <c r="C58" s="19" t="s">
        <v>30</v>
      </c>
      <c r="D58" s="21" t="s">
        <v>39</v>
      </c>
      <c r="E58" s="433" t="s">
        <v>245</v>
      </c>
      <c r="F58" s="26" t="s">
        <v>383</v>
      </c>
      <c r="G58" s="49">
        <v>119892442.68000001</v>
      </c>
    </row>
    <row r="59" spans="1:7" x14ac:dyDescent="0.25">
      <c r="A59" s="468" t="s">
        <v>386</v>
      </c>
      <c r="B59" s="64">
        <v>903</v>
      </c>
      <c r="C59" s="19" t="s">
        <v>30</v>
      </c>
      <c r="D59" s="21" t="s">
        <v>39</v>
      </c>
      <c r="E59" s="433" t="s">
        <v>245</v>
      </c>
      <c r="F59" s="26" t="s">
        <v>385</v>
      </c>
      <c r="G59" s="49">
        <v>41566609.32</v>
      </c>
    </row>
    <row r="60" spans="1:7" ht="26.25" x14ac:dyDescent="0.25">
      <c r="A60" s="29" t="s">
        <v>43</v>
      </c>
      <c r="B60" s="69">
        <v>903</v>
      </c>
      <c r="C60" s="26" t="s">
        <v>30</v>
      </c>
      <c r="D60" s="21" t="s">
        <v>39</v>
      </c>
      <c r="E60" s="433" t="s">
        <v>246</v>
      </c>
      <c r="F60" s="28" t="s">
        <v>15</v>
      </c>
      <c r="G60" s="55">
        <f>SUM(G61)</f>
        <v>2754500</v>
      </c>
    </row>
    <row r="61" spans="1:7" ht="23.25" x14ac:dyDescent="0.25">
      <c r="A61" s="23" t="s">
        <v>24</v>
      </c>
      <c r="B61" s="64">
        <v>903</v>
      </c>
      <c r="C61" s="19" t="s">
        <v>30</v>
      </c>
      <c r="D61" s="21" t="s">
        <v>39</v>
      </c>
      <c r="E61" s="433" t="s">
        <v>246</v>
      </c>
      <c r="F61" s="26" t="s">
        <v>25</v>
      </c>
      <c r="G61" s="49">
        <f>SUM(G62:G63)</f>
        <v>2754500</v>
      </c>
    </row>
    <row r="62" spans="1:7" x14ac:dyDescent="0.25">
      <c r="A62" s="430" t="s">
        <v>384</v>
      </c>
      <c r="B62" s="64">
        <v>903</v>
      </c>
      <c r="C62" s="19" t="s">
        <v>30</v>
      </c>
      <c r="D62" s="20" t="s">
        <v>39</v>
      </c>
      <c r="E62" s="433" t="s">
        <v>246</v>
      </c>
      <c r="F62" s="432" t="s">
        <v>383</v>
      </c>
      <c r="G62" s="49">
        <v>1967000</v>
      </c>
    </row>
    <row r="63" spans="1:7" x14ac:dyDescent="0.25">
      <c r="A63" s="468" t="s">
        <v>386</v>
      </c>
      <c r="B63" s="70">
        <v>903</v>
      </c>
      <c r="C63" s="52" t="s">
        <v>30</v>
      </c>
      <c r="D63" s="53" t="s">
        <v>39</v>
      </c>
      <c r="E63" s="433" t="s">
        <v>246</v>
      </c>
      <c r="F63" s="432" t="s">
        <v>385</v>
      </c>
      <c r="G63" s="49">
        <v>787500</v>
      </c>
    </row>
    <row r="64" spans="1:7" ht="64.5" x14ac:dyDescent="0.25">
      <c r="A64" s="25" t="s">
        <v>36</v>
      </c>
      <c r="B64" s="64">
        <v>903</v>
      </c>
      <c r="C64" s="19" t="s">
        <v>30</v>
      </c>
      <c r="D64" s="21" t="s">
        <v>39</v>
      </c>
      <c r="E64" s="433" t="s">
        <v>242</v>
      </c>
      <c r="F64" s="26" t="s">
        <v>15</v>
      </c>
      <c r="G64" s="49">
        <f>SUM(G65)</f>
        <v>5189500</v>
      </c>
    </row>
    <row r="65" spans="1:7" ht="23.25" x14ac:dyDescent="0.25">
      <c r="A65" s="23" t="s">
        <v>24</v>
      </c>
      <c r="B65" s="64">
        <v>903</v>
      </c>
      <c r="C65" s="19" t="s">
        <v>30</v>
      </c>
      <c r="D65" s="21" t="s">
        <v>39</v>
      </c>
      <c r="E65" s="433" t="s">
        <v>242</v>
      </c>
      <c r="F65" s="26" t="s">
        <v>25</v>
      </c>
      <c r="G65" s="49">
        <f>SUM(G66:G67)</f>
        <v>5189500</v>
      </c>
    </row>
    <row r="66" spans="1:7" x14ac:dyDescent="0.25">
      <c r="A66" s="430" t="s">
        <v>384</v>
      </c>
      <c r="B66" s="64">
        <v>903</v>
      </c>
      <c r="C66" s="19" t="s">
        <v>30</v>
      </c>
      <c r="D66" s="20" t="s">
        <v>39</v>
      </c>
      <c r="E66" s="433" t="s">
        <v>242</v>
      </c>
      <c r="F66" s="432" t="s">
        <v>383</v>
      </c>
      <c r="G66" s="49">
        <v>4599100</v>
      </c>
    </row>
    <row r="67" spans="1:7" x14ac:dyDescent="0.25">
      <c r="A67" s="468" t="s">
        <v>386</v>
      </c>
      <c r="B67" s="70">
        <v>903</v>
      </c>
      <c r="C67" s="52" t="s">
        <v>30</v>
      </c>
      <c r="D67" s="53" t="s">
        <v>39</v>
      </c>
      <c r="E67" s="433" t="s">
        <v>242</v>
      </c>
      <c r="F67" s="432" t="s">
        <v>385</v>
      </c>
      <c r="G67" s="49">
        <v>590400</v>
      </c>
    </row>
    <row r="68" spans="1:7" ht="26.25" x14ac:dyDescent="0.25">
      <c r="A68" s="29" t="s">
        <v>37</v>
      </c>
      <c r="B68" s="69">
        <v>903</v>
      </c>
      <c r="C68" s="26" t="s">
        <v>30</v>
      </c>
      <c r="D68" s="28" t="s">
        <v>39</v>
      </c>
      <c r="E68" s="433" t="s">
        <v>247</v>
      </c>
      <c r="F68" s="26" t="s">
        <v>15</v>
      </c>
      <c r="G68" s="77">
        <f>SUM(G69)</f>
        <v>0</v>
      </c>
    </row>
    <row r="69" spans="1:7" ht="23.25" x14ac:dyDescent="0.25">
      <c r="A69" s="23" t="s">
        <v>24</v>
      </c>
      <c r="B69" s="69">
        <v>903</v>
      </c>
      <c r="C69" s="26" t="s">
        <v>30</v>
      </c>
      <c r="D69" s="28" t="s">
        <v>39</v>
      </c>
      <c r="E69" s="433" t="s">
        <v>247</v>
      </c>
      <c r="F69" s="26" t="s">
        <v>25</v>
      </c>
      <c r="G69" s="77">
        <f>SUM(G70)</f>
        <v>0</v>
      </c>
    </row>
    <row r="70" spans="1:7" x14ac:dyDescent="0.25">
      <c r="A70" s="430" t="s">
        <v>384</v>
      </c>
      <c r="B70" s="69">
        <v>903</v>
      </c>
      <c r="C70" s="26" t="s">
        <v>30</v>
      </c>
      <c r="D70" s="28" t="s">
        <v>39</v>
      </c>
      <c r="E70" s="433" t="s">
        <v>247</v>
      </c>
      <c r="F70" s="26" t="s">
        <v>383</v>
      </c>
      <c r="G70" s="77"/>
    </row>
    <row r="71" spans="1:7" ht="26.25" x14ac:dyDescent="0.25">
      <c r="A71" s="29" t="s">
        <v>44</v>
      </c>
      <c r="B71" s="64">
        <v>903</v>
      </c>
      <c r="C71" s="19" t="s">
        <v>30</v>
      </c>
      <c r="D71" s="20" t="s">
        <v>39</v>
      </c>
      <c r="E71" s="433" t="s">
        <v>248</v>
      </c>
      <c r="F71" s="19" t="s">
        <v>15</v>
      </c>
      <c r="G71" s="49">
        <f>SUM(G72)</f>
        <v>5809902.7199999997</v>
      </c>
    </row>
    <row r="72" spans="1:7" ht="23.25" x14ac:dyDescent="0.25">
      <c r="A72" s="23" t="s">
        <v>24</v>
      </c>
      <c r="B72" s="64">
        <v>903</v>
      </c>
      <c r="C72" s="19" t="s">
        <v>30</v>
      </c>
      <c r="D72" s="20" t="s">
        <v>39</v>
      </c>
      <c r="E72" s="433" t="s">
        <v>248</v>
      </c>
      <c r="F72" s="19" t="s">
        <v>25</v>
      </c>
      <c r="G72" s="49">
        <f>SUM(G73)</f>
        <v>5809902.7199999997</v>
      </c>
    </row>
    <row r="73" spans="1:7" x14ac:dyDescent="0.25">
      <c r="A73" s="430" t="s">
        <v>384</v>
      </c>
      <c r="B73" s="64">
        <v>903</v>
      </c>
      <c r="C73" s="19" t="s">
        <v>30</v>
      </c>
      <c r="D73" s="20" t="s">
        <v>39</v>
      </c>
      <c r="E73" s="433" t="s">
        <v>248</v>
      </c>
      <c r="F73" s="19" t="s">
        <v>383</v>
      </c>
      <c r="G73" s="49">
        <v>5809902.7199999997</v>
      </c>
    </row>
    <row r="74" spans="1:7" ht="26.25" x14ac:dyDescent="0.25">
      <c r="A74" s="29" t="s">
        <v>45</v>
      </c>
      <c r="B74" s="64">
        <v>903</v>
      </c>
      <c r="C74" s="19" t="s">
        <v>30</v>
      </c>
      <c r="D74" s="21" t="s">
        <v>39</v>
      </c>
      <c r="E74" s="433" t="s">
        <v>249</v>
      </c>
      <c r="F74" s="19" t="s">
        <v>15</v>
      </c>
      <c r="G74" s="49">
        <f>SUM(G75)</f>
        <v>48000</v>
      </c>
    </row>
    <row r="75" spans="1:7" ht="23.25" x14ac:dyDescent="0.25">
      <c r="A75" s="23" t="s">
        <v>24</v>
      </c>
      <c r="B75" s="64">
        <v>903</v>
      </c>
      <c r="C75" s="19" t="s">
        <v>30</v>
      </c>
      <c r="D75" s="21" t="s">
        <v>39</v>
      </c>
      <c r="E75" s="433" t="s">
        <v>249</v>
      </c>
      <c r="F75" s="19" t="s">
        <v>25</v>
      </c>
      <c r="G75" s="49">
        <f>SUM(G76)</f>
        <v>48000</v>
      </c>
    </row>
    <row r="76" spans="1:7" x14ac:dyDescent="0.25">
      <c r="A76" s="430" t="s">
        <v>384</v>
      </c>
      <c r="B76" s="74">
        <v>903</v>
      </c>
      <c r="C76" s="56" t="s">
        <v>30</v>
      </c>
      <c r="D76" s="75" t="s">
        <v>39</v>
      </c>
      <c r="E76" s="433" t="s">
        <v>249</v>
      </c>
      <c r="F76" s="56">
        <v>610</v>
      </c>
      <c r="G76" s="76">
        <v>48000</v>
      </c>
    </row>
    <row r="77" spans="1:7" ht="26.25" x14ac:dyDescent="0.25">
      <c r="A77" s="73" t="s">
        <v>46</v>
      </c>
      <c r="B77" s="74">
        <v>903</v>
      </c>
      <c r="C77" s="56" t="s">
        <v>30</v>
      </c>
      <c r="D77" s="75" t="s">
        <v>39</v>
      </c>
      <c r="E77" s="540" t="s">
        <v>250</v>
      </c>
      <c r="F77" s="56" t="s">
        <v>15</v>
      </c>
      <c r="G77" s="76">
        <f>SUM(G78)</f>
        <v>5259746</v>
      </c>
    </row>
    <row r="78" spans="1:7" ht="23.25" x14ac:dyDescent="0.25">
      <c r="A78" s="23" t="s">
        <v>24</v>
      </c>
      <c r="B78" s="64">
        <v>903</v>
      </c>
      <c r="C78" s="19" t="s">
        <v>30</v>
      </c>
      <c r="D78" s="21" t="s">
        <v>39</v>
      </c>
      <c r="E78" s="540" t="s">
        <v>250</v>
      </c>
      <c r="F78" s="19" t="s">
        <v>25</v>
      </c>
      <c r="G78" s="49">
        <f>SUM(G79)</f>
        <v>5259746</v>
      </c>
    </row>
    <row r="79" spans="1:7" x14ac:dyDescent="0.25">
      <c r="A79" s="430" t="s">
        <v>384</v>
      </c>
      <c r="B79" s="64">
        <v>903</v>
      </c>
      <c r="C79" s="19" t="s">
        <v>30</v>
      </c>
      <c r="D79" s="21" t="s">
        <v>39</v>
      </c>
      <c r="E79" s="540" t="s">
        <v>250</v>
      </c>
      <c r="F79" s="19" t="s">
        <v>383</v>
      </c>
      <c r="G79" s="49">
        <v>5259746</v>
      </c>
    </row>
    <row r="80" spans="1:7" ht="26.25" x14ac:dyDescent="0.25">
      <c r="A80" s="29" t="s">
        <v>45</v>
      </c>
      <c r="B80" s="64">
        <v>903</v>
      </c>
      <c r="C80" s="19" t="s">
        <v>30</v>
      </c>
      <c r="D80" s="21" t="s">
        <v>39</v>
      </c>
      <c r="E80" s="433" t="s">
        <v>249</v>
      </c>
      <c r="F80" s="19" t="s">
        <v>15</v>
      </c>
      <c r="G80" s="49">
        <f>SUM(G81)</f>
        <v>46000</v>
      </c>
    </row>
    <row r="81" spans="1:7" ht="23.25" x14ac:dyDescent="0.25">
      <c r="A81" s="23" t="s">
        <v>24</v>
      </c>
      <c r="B81" s="64">
        <v>903</v>
      </c>
      <c r="C81" s="19" t="s">
        <v>30</v>
      </c>
      <c r="D81" s="21" t="s">
        <v>39</v>
      </c>
      <c r="E81" s="433" t="s">
        <v>249</v>
      </c>
      <c r="F81" s="19" t="s">
        <v>25</v>
      </c>
      <c r="G81" s="49">
        <f>SUM(G82)</f>
        <v>46000</v>
      </c>
    </row>
    <row r="82" spans="1:7" x14ac:dyDescent="0.25">
      <c r="A82" s="430" t="s">
        <v>384</v>
      </c>
      <c r="B82" s="64">
        <v>903</v>
      </c>
      <c r="C82" s="19" t="s">
        <v>30</v>
      </c>
      <c r="D82" s="21" t="s">
        <v>39</v>
      </c>
      <c r="E82" s="433" t="s">
        <v>249</v>
      </c>
      <c r="F82" s="19" t="s">
        <v>383</v>
      </c>
      <c r="G82" s="49">
        <v>46000</v>
      </c>
    </row>
    <row r="83" spans="1:7" x14ac:dyDescent="0.25">
      <c r="A83" s="22" t="s">
        <v>47</v>
      </c>
      <c r="B83" s="60">
        <v>903</v>
      </c>
      <c r="C83" s="61" t="s">
        <v>30</v>
      </c>
      <c r="D83" s="63" t="s">
        <v>30</v>
      </c>
      <c r="E83" s="527" t="s">
        <v>236</v>
      </c>
      <c r="F83" s="63" t="s">
        <v>15</v>
      </c>
      <c r="G83" s="57">
        <f>SUM(G84+G88)</f>
        <v>1152000</v>
      </c>
    </row>
    <row r="84" spans="1:7" ht="64.5" x14ac:dyDescent="0.25">
      <c r="A84" s="29" t="s">
        <v>48</v>
      </c>
      <c r="B84" s="64">
        <v>903</v>
      </c>
      <c r="C84" s="19" t="s">
        <v>30</v>
      </c>
      <c r="D84" s="21" t="s">
        <v>30</v>
      </c>
      <c r="E84" s="433" t="s">
        <v>251</v>
      </c>
      <c r="F84" s="26" t="s">
        <v>15</v>
      </c>
      <c r="G84" s="49">
        <f>SUM(G85)</f>
        <v>432000</v>
      </c>
    </row>
    <row r="85" spans="1:7" ht="23.25" x14ac:dyDescent="0.25">
      <c r="A85" s="23" t="s">
        <v>24</v>
      </c>
      <c r="B85" s="64">
        <v>903</v>
      </c>
      <c r="C85" s="19" t="s">
        <v>30</v>
      </c>
      <c r="D85" s="21" t="s">
        <v>30</v>
      </c>
      <c r="E85" s="433" t="s">
        <v>251</v>
      </c>
      <c r="F85" s="26" t="s">
        <v>25</v>
      </c>
      <c r="G85" s="49">
        <f>SUM(G86:G87)</f>
        <v>432000</v>
      </c>
    </row>
    <row r="86" spans="1:7" x14ac:dyDescent="0.25">
      <c r="A86" s="430" t="s">
        <v>384</v>
      </c>
      <c r="B86" s="64">
        <v>903</v>
      </c>
      <c r="C86" s="19" t="s">
        <v>30</v>
      </c>
      <c r="D86" s="20" t="s">
        <v>30</v>
      </c>
      <c r="E86" s="433" t="s">
        <v>251</v>
      </c>
      <c r="F86" s="19" t="s">
        <v>383</v>
      </c>
      <c r="G86" s="49">
        <v>309420</v>
      </c>
    </row>
    <row r="87" spans="1:7" x14ac:dyDescent="0.25">
      <c r="A87" s="468" t="s">
        <v>386</v>
      </c>
      <c r="B87" s="70">
        <v>903</v>
      </c>
      <c r="C87" s="52" t="s">
        <v>30</v>
      </c>
      <c r="D87" s="53" t="s">
        <v>30</v>
      </c>
      <c r="E87" s="433" t="s">
        <v>251</v>
      </c>
      <c r="F87" s="52" t="s">
        <v>385</v>
      </c>
      <c r="G87" s="49">
        <v>122580</v>
      </c>
    </row>
    <row r="88" spans="1:7" ht="26.25" x14ac:dyDescent="0.25">
      <c r="A88" s="29" t="s">
        <v>49</v>
      </c>
      <c r="B88" s="64">
        <v>903</v>
      </c>
      <c r="C88" s="19" t="s">
        <v>30</v>
      </c>
      <c r="D88" s="21" t="s">
        <v>30</v>
      </c>
      <c r="E88" s="433" t="s">
        <v>252</v>
      </c>
      <c r="F88" s="26" t="s">
        <v>15</v>
      </c>
      <c r="G88" s="49">
        <f>SUM(G89)</f>
        <v>720000</v>
      </c>
    </row>
    <row r="89" spans="1:7" ht="23.25" x14ac:dyDescent="0.25">
      <c r="A89" s="23" t="s">
        <v>24</v>
      </c>
      <c r="B89" s="64">
        <v>903</v>
      </c>
      <c r="C89" s="19" t="s">
        <v>30</v>
      </c>
      <c r="D89" s="21" t="s">
        <v>30</v>
      </c>
      <c r="E89" s="433" t="s">
        <v>252</v>
      </c>
      <c r="F89" s="26" t="s">
        <v>25</v>
      </c>
      <c r="G89" s="49">
        <f>SUM(G90:G91)</f>
        <v>720000</v>
      </c>
    </row>
    <row r="90" spans="1:7" x14ac:dyDescent="0.25">
      <c r="A90" s="430" t="s">
        <v>384</v>
      </c>
      <c r="B90" s="64">
        <v>903</v>
      </c>
      <c r="C90" s="19" t="s">
        <v>30</v>
      </c>
      <c r="D90" s="20" t="s">
        <v>30</v>
      </c>
      <c r="E90" s="433" t="s">
        <v>252</v>
      </c>
      <c r="F90" s="19" t="s">
        <v>383</v>
      </c>
      <c r="G90" s="49">
        <v>637200</v>
      </c>
    </row>
    <row r="91" spans="1:7" x14ac:dyDescent="0.25">
      <c r="A91" s="468" t="s">
        <v>386</v>
      </c>
      <c r="B91" s="70">
        <v>903</v>
      </c>
      <c r="C91" s="52" t="s">
        <v>30</v>
      </c>
      <c r="D91" s="53" t="s">
        <v>30</v>
      </c>
      <c r="E91" s="433" t="s">
        <v>252</v>
      </c>
      <c r="F91" s="52" t="s">
        <v>385</v>
      </c>
      <c r="G91" s="49">
        <v>82800</v>
      </c>
    </row>
    <row r="92" spans="1:7" x14ac:dyDescent="0.25">
      <c r="A92" s="22" t="s">
        <v>50</v>
      </c>
      <c r="B92" s="60">
        <v>903</v>
      </c>
      <c r="C92" s="68" t="s">
        <v>30</v>
      </c>
      <c r="D92" s="66" t="s">
        <v>51</v>
      </c>
      <c r="E92" s="530" t="s">
        <v>236</v>
      </c>
      <c r="F92" s="66" t="s">
        <v>15</v>
      </c>
      <c r="G92" s="54">
        <f>SUM(G93+G98+G103+G108+G115+G118+G122)</f>
        <v>44160185</v>
      </c>
    </row>
    <row r="93" spans="1:7" ht="26.25" x14ac:dyDescent="0.25">
      <c r="A93" s="30" t="s">
        <v>52</v>
      </c>
      <c r="B93" s="40">
        <v>903</v>
      </c>
      <c r="C93" s="41" t="s">
        <v>30</v>
      </c>
      <c r="D93" s="41" t="s">
        <v>51</v>
      </c>
      <c r="E93" s="454" t="s">
        <v>253</v>
      </c>
      <c r="F93" s="41" t="s">
        <v>15</v>
      </c>
      <c r="G93" s="54">
        <f>SUM(G94+G96)</f>
        <v>2667881</v>
      </c>
    </row>
    <row r="94" spans="1:7" ht="43.5" x14ac:dyDescent="0.25">
      <c r="A94" s="31" t="s">
        <v>53</v>
      </c>
      <c r="B94" s="69">
        <v>903</v>
      </c>
      <c r="C94" s="26" t="s">
        <v>30</v>
      </c>
      <c r="D94" s="26" t="s">
        <v>51</v>
      </c>
      <c r="E94" s="433" t="s">
        <v>253</v>
      </c>
      <c r="F94" s="26" t="s">
        <v>54</v>
      </c>
      <c r="G94" s="55">
        <f>SUM(G95)</f>
        <v>2538646</v>
      </c>
    </row>
    <row r="95" spans="1:7" ht="16.899999999999999" customHeight="1" x14ac:dyDescent="0.25">
      <c r="A95" s="574" t="s">
        <v>387</v>
      </c>
      <c r="B95" s="69">
        <v>903</v>
      </c>
      <c r="C95" s="26" t="s">
        <v>30</v>
      </c>
      <c r="D95" s="26" t="s">
        <v>51</v>
      </c>
      <c r="E95" s="433" t="s">
        <v>253</v>
      </c>
      <c r="F95" s="26" t="s">
        <v>56</v>
      </c>
      <c r="G95" s="55">
        <v>2538646</v>
      </c>
    </row>
    <row r="96" spans="1:7" x14ac:dyDescent="0.25">
      <c r="A96" s="23" t="s">
        <v>20</v>
      </c>
      <c r="B96" s="69">
        <v>903</v>
      </c>
      <c r="C96" s="26" t="s">
        <v>30</v>
      </c>
      <c r="D96" s="26" t="s">
        <v>51</v>
      </c>
      <c r="E96" s="433" t="s">
        <v>253</v>
      </c>
      <c r="F96" s="26" t="s">
        <v>21</v>
      </c>
      <c r="G96" s="55">
        <f>SUM(G97)</f>
        <v>129235</v>
      </c>
    </row>
    <row r="97" spans="1:7" ht="33.75" x14ac:dyDescent="0.25">
      <c r="A97" s="575" t="s">
        <v>388</v>
      </c>
      <c r="B97" s="69">
        <v>903</v>
      </c>
      <c r="C97" s="26" t="s">
        <v>30</v>
      </c>
      <c r="D97" s="26" t="s">
        <v>51</v>
      </c>
      <c r="E97" s="433" t="s">
        <v>253</v>
      </c>
      <c r="F97" s="26" t="s">
        <v>23</v>
      </c>
      <c r="G97" s="55">
        <v>129235</v>
      </c>
    </row>
    <row r="98" spans="1:7" ht="39" x14ac:dyDescent="0.25">
      <c r="A98" s="29" t="s">
        <v>57</v>
      </c>
      <c r="B98" s="39">
        <v>903</v>
      </c>
      <c r="C98" s="36" t="s">
        <v>30</v>
      </c>
      <c r="D98" s="38" t="s">
        <v>51</v>
      </c>
      <c r="E98" s="454" t="s">
        <v>254</v>
      </c>
      <c r="F98" s="36" t="s">
        <v>15</v>
      </c>
      <c r="G98" s="57">
        <f>SUM(G99+G101)</f>
        <v>8868549</v>
      </c>
    </row>
    <row r="99" spans="1:7" ht="43.5" x14ac:dyDescent="0.25">
      <c r="A99" s="31" t="s">
        <v>53</v>
      </c>
      <c r="B99" s="69">
        <v>903</v>
      </c>
      <c r="C99" s="26" t="s">
        <v>30</v>
      </c>
      <c r="D99" s="26" t="s">
        <v>51</v>
      </c>
      <c r="E99" s="433" t="s">
        <v>254</v>
      </c>
      <c r="F99" s="19" t="s">
        <v>54</v>
      </c>
      <c r="G99" s="49">
        <f>SUM(G100)</f>
        <v>7988393</v>
      </c>
    </row>
    <row r="100" spans="1:7" x14ac:dyDescent="0.25">
      <c r="A100" s="23" t="s">
        <v>58</v>
      </c>
      <c r="B100" s="69">
        <v>903</v>
      </c>
      <c r="C100" s="26" t="s">
        <v>30</v>
      </c>
      <c r="D100" s="26" t="s">
        <v>51</v>
      </c>
      <c r="E100" s="433" t="s">
        <v>254</v>
      </c>
      <c r="F100" s="19" t="s">
        <v>59</v>
      </c>
      <c r="G100" s="49">
        <v>7988393</v>
      </c>
    </row>
    <row r="101" spans="1:7" x14ac:dyDescent="0.25">
      <c r="A101" s="31" t="s">
        <v>20</v>
      </c>
      <c r="B101" s="69">
        <v>903</v>
      </c>
      <c r="C101" s="26" t="s">
        <v>30</v>
      </c>
      <c r="D101" s="26" t="s">
        <v>51</v>
      </c>
      <c r="E101" s="433" t="s">
        <v>254</v>
      </c>
      <c r="F101" s="19" t="s">
        <v>21</v>
      </c>
      <c r="G101" s="49">
        <f>SUM(G102)</f>
        <v>880156</v>
      </c>
    </row>
    <row r="102" spans="1:7" ht="33.75" x14ac:dyDescent="0.25">
      <c r="A102" s="575" t="s">
        <v>388</v>
      </c>
      <c r="B102" s="69">
        <v>903</v>
      </c>
      <c r="C102" s="26" t="s">
        <v>30</v>
      </c>
      <c r="D102" s="26" t="s">
        <v>51</v>
      </c>
      <c r="E102" s="433" t="s">
        <v>254</v>
      </c>
      <c r="F102" s="19" t="s">
        <v>23</v>
      </c>
      <c r="G102" s="49">
        <v>880156</v>
      </c>
    </row>
    <row r="103" spans="1:7" ht="26.25" x14ac:dyDescent="0.25">
      <c r="A103" s="29" t="s">
        <v>62</v>
      </c>
      <c r="B103" s="39">
        <v>903</v>
      </c>
      <c r="C103" s="36" t="s">
        <v>30</v>
      </c>
      <c r="D103" s="38" t="s">
        <v>51</v>
      </c>
      <c r="E103" s="454" t="s">
        <v>255</v>
      </c>
      <c r="F103" s="36" t="s">
        <v>15</v>
      </c>
      <c r="G103" s="57">
        <f>SUM(G104+G106)</f>
        <v>1296763</v>
      </c>
    </row>
    <row r="104" spans="1:7" ht="43.5" x14ac:dyDescent="0.25">
      <c r="A104" s="31" t="s">
        <v>53</v>
      </c>
      <c r="B104" s="69">
        <v>903</v>
      </c>
      <c r="C104" s="26" t="s">
        <v>30</v>
      </c>
      <c r="D104" s="26" t="s">
        <v>51</v>
      </c>
      <c r="E104" s="433" t="s">
        <v>255</v>
      </c>
      <c r="F104" s="19" t="s">
        <v>54</v>
      </c>
      <c r="G104" s="49">
        <f>SUM(G105)</f>
        <v>885537</v>
      </c>
    </row>
    <row r="105" spans="1:7" x14ac:dyDescent="0.25">
      <c r="A105" s="23" t="s">
        <v>58</v>
      </c>
      <c r="B105" s="69">
        <v>903</v>
      </c>
      <c r="C105" s="26" t="s">
        <v>30</v>
      </c>
      <c r="D105" s="26" t="s">
        <v>51</v>
      </c>
      <c r="E105" s="433" t="s">
        <v>255</v>
      </c>
      <c r="F105" s="19" t="s">
        <v>59</v>
      </c>
      <c r="G105" s="49">
        <v>885537</v>
      </c>
    </row>
    <row r="106" spans="1:7" x14ac:dyDescent="0.25">
      <c r="A106" s="31" t="s">
        <v>20</v>
      </c>
      <c r="B106" s="69">
        <v>903</v>
      </c>
      <c r="C106" s="26" t="s">
        <v>30</v>
      </c>
      <c r="D106" s="26" t="s">
        <v>51</v>
      </c>
      <c r="E106" s="433" t="s">
        <v>255</v>
      </c>
      <c r="F106" s="19" t="s">
        <v>21</v>
      </c>
      <c r="G106" s="49">
        <f>SUM(G107)</f>
        <v>411226</v>
      </c>
    </row>
    <row r="107" spans="1:7" ht="33.75" x14ac:dyDescent="0.25">
      <c r="A107" s="575" t="s">
        <v>388</v>
      </c>
      <c r="B107" s="69">
        <v>903</v>
      </c>
      <c r="C107" s="26" t="s">
        <v>30</v>
      </c>
      <c r="D107" s="26" t="s">
        <v>51</v>
      </c>
      <c r="E107" s="433" t="s">
        <v>255</v>
      </c>
      <c r="F107" s="19" t="s">
        <v>23</v>
      </c>
      <c r="G107" s="49">
        <v>411226</v>
      </c>
    </row>
    <row r="108" spans="1:7" ht="39" x14ac:dyDescent="0.25">
      <c r="A108" s="29" t="s">
        <v>63</v>
      </c>
      <c r="B108" s="60">
        <v>903</v>
      </c>
      <c r="C108" s="61" t="s">
        <v>30</v>
      </c>
      <c r="D108" s="63" t="s">
        <v>51</v>
      </c>
      <c r="E108" s="530" t="s">
        <v>256</v>
      </c>
      <c r="F108" s="61" t="s">
        <v>15</v>
      </c>
      <c r="G108" s="57">
        <f>SUM(G109+G111+G113)</f>
        <v>30762992</v>
      </c>
    </row>
    <row r="109" spans="1:7" ht="43.5" x14ac:dyDescent="0.25">
      <c r="A109" s="31" t="s">
        <v>53</v>
      </c>
      <c r="B109" s="69">
        <v>903</v>
      </c>
      <c r="C109" s="26" t="s">
        <v>30</v>
      </c>
      <c r="D109" s="26" t="s">
        <v>51</v>
      </c>
      <c r="E109" s="433" t="s">
        <v>256</v>
      </c>
      <c r="F109" s="19" t="s">
        <v>54</v>
      </c>
      <c r="G109" s="49">
        <f>SUM(G110)</f>
        <v>29396651</v>
      </c>
    </row>
    <row r="110" spans="1:7" x14ac:dyDescent="0.25">
      <c r="A110" s="23" t="s">
        <v>58</v>
      </c>
      <c r="B110" s="69">
        <v>903</v>
      </c>
      <c r="C110" s="26" t="s">
        <v>30</v>
      </c>
      <c r="D110" s="26" t="s">
        <v>51</v>
      </c>
      <c r="E110" s="433" t="s">
        <v>256</v>
      </c>
      <c r="F110" s="19" t="s">
        <v>59</v>
      </c>
      <c r="G110" s="49">
        <v>29396651</v>
      </c>
    </row>
    <row r="111" spans="1:7" x14ac:dyDescent="0.25">
      <c r="A111" s="31" t="s">
        <v>20</v>
      </c>
      <c r="B111" s="69">
        <v>903</v>
      </c>
      <c r="C111" s="26" t="s">
        <v>30</v>
      </c>
      <c r="D111" s="26" t="s">
        <v>51</v>
      </c>
      <c r="E111" s="433" t="s">
        <v>256</v>
      </c>
      <c r="F111" s="19" t="s">
        <v>21</v>
      </c>
      <c r="G111" s="49">
        <f>SUM(G112)</f>
        <v>1188341</v>
      </c>
    </row>
    <row r="112" spans="1:7" ht="33.75" x14ac:dyDescent="0.25">
      <c r="A112" s="575" t="s">
        <v>388</v>
      </c>
      <c r="B112" s="69">
        <v>903</v>
      </c>
      <c r="C112" s="26" t="s">
        <v>30</v>
      </c>
      <c r="D112" s="26" t="s">
        <v>51</v>
      </c>
      <c r="E112" s="433" t="s">
        <v>256</v>
      </c>
      <c r="F112" s="19" t="s">
        <v>23</v>
      </c>
      <c r="G112" s="49">
        <v>1188341</v>
      </c>
    </row>
    <row r="113" spans="1:7" x14ac:dyDescent="0.25">
      <c r="A113" s="23" t="s">
        <v>60</v>
      </c>
      <c r="B113" s="69">
        <v>903</v>
      </c>
      <c r="C113" s="19" t="s">
        <v>30</v>
      </c>
      <c r="D113" s="21" t="s">
        <v>51</v>
      </c>
      <c r="E113" s="433" t="s">
        <v>256</v>
      </c>
      <c r="F113" s="19" t="s">
        <v>61</v>
      </c>
      <c r="G113" s="49">
        <f>SUM(G114)</f>
        <v>178000</v>
      </c>
    </row>
    <row r="114" spans="1:7" x14ac:dyDescent="0.25">
      <c r="A114" s="429" t="s">
        <v>355</v>
      </c>
      <c r="B114" s="231">
        <v>903</v>
      </c>
      <c r="C114" s="425" t="s">
        <v>30</v>
      </c>
      <c r="D114" s="427" t="s">
        <v>51</v>
      </c>
      <c r="E114" s="433" t="s">
        <v>256</v>
      </c>
      <c r="F114" s="425" t="s">
        <v>354</v>
      </c>
      <c r="G114" s="560">
        <v>178000</v>
      </c>
    </row>
    <row r="115" spans="1:7" ht="24.75" x14ac:dyDescent="0.25">
      <c r="A115" s="45" t="s">
        <v>64</v>
      </c>
      <c r="B115" s="60">
        <v>903</v>
      </c>
      <c r="C115" s="61" t="s">
        <v>30</v>
      </c>
      <c r="D115" s="61" t="s">
        <v>51</v>
      </c>
      <c r="E115" s="530" t="s">
        <v>257</v>
      </c>
      <c r="F115" s="61" t="s">
        <v>15</v>
      </c>
      <c r="G115" s="57">
        <f>SUM(G116)</f>
        <v>464000</v>
      </c>
    </row>
    <row r="116" spans="1:7" ht="34.5" x14ac:dyDescent="0.25">
      <c r="A116" s="23" t="s">
        <v>53</v>
      </c>
      <c r="B116" s="64">
        <v>903</v>
      </c>
      <c r="C116" s="19" t="s">
        <v>30</v>
      </c>
      <c r="D116" s="19" t="s">
        <v>51</v>
      </c>
      <c r="E116" s="433" t="s">
        <v>257</v>
      </c>
      <c r="F116" s="19" t="s">
        <v>54</v>
      </c>
      <c r="G116" s="49">
        <f>SUM(G117)</f>
        <v>464000</v>
      </c>
    </row>
    <row r="117" spans="1:7" x14ac:dyDescent="0.25">
      <c r="A117" s="23" t="s">
        <v>58</v>
      </c>
      <c r="B117" s="64">
        <v>903</v>
      </c>
      <c r="C117" s="19" t="s">
        <v>30</v>
      </c>
      <c r="D117" s="19" t="s">
        <v>51</v>
      </c>
      <c r="E117" s="433" t="s">
        <v>257</v>
      </c>
      <c r="F117" s="19" t="s">
        <v>59</v>
      </c>
      <c r="G117" s="49">
        <v>464000</v>
      </c>
    </row>
    <row r="118" spans="1:7" ht="39" x14ac:dyDescent="0.25">
      <c r="A118" s="33" t="s">
        <v>65</v>
      </c>
      <c r="B118" s="60">
        <v>903</v>
      </c>
      <c r="C118" s="61" t="s">
        <v>30</v>
      </c>
      <c r="D118" s="61" t="s">
        <v>51</v>
      </c>
      <c r="E118" s="530" t="s">
        <v>258</v>
      </c>
      <c r="F118" s="63" t="s">
        <v>15</v>
      </c>
      <c r="G118" s="57">
        <f>SUM(G119)</f>
        <v>100000</v>
      </c>
    </row>
    <row r="119" spans="1:7" ht="23.25" x14ac:dyDescent="0.25">
      <c r="A119" s="23" t="s">
        <v>24</v>
      </c>
      <c r="B119" s="64">
        <v>903</v>
      </c>
      <c r="C119" s="19" t="s">
        <v>30</v>
      </c>
      <c r="D119" s="19" t="s">
        <v>51</v>
      </c>
      <c r="E119" s="433" t="s">
        <v>258</v>
      </c>
      <c r="F119" s="19" t="s">
        <v>25</v>
      </c>
      <c r="G119" s="49">
        <f>SUM(G120:G121)</f>
        <v>100000</v>
      </c>
    </row>
    <row r="120" spans="1:7" x14ac:dyDescent="0.25">
      <c r="A120" s="430" t="s">
        <v>384</v>
      </c>
      <c r="B120" s="64">
        <v>903</v>
      </c>
      <c r="C120" s="19" t="s">
        <v>30</v>
      </c>
      <c r="D120" s="19" t="s">
        <v>51</v>
      </c>
      <c r="E120" s="433" t="s">
        <v>258</v>
      </c>
      <c r="F120" s="19" t="s">
        <v>383</v>
      </c>
      <c r="G120" s="49">
        <v>100000</v>
      </c>
    </row>
    <row r="121" spans="1:7" x14ac:dyDescent="0.25">
      <c r="A121" s="468" t="s">
        <v>386</v>
      </c>
      <c r="B121" s="64">
        <v>903</v>
      </c>
      <c r="C121" s="19" t="s">
        <v>30</v>
      </c>
      <c r="D121" s="19" t="s">
        <v>51</v>
      </c>
      <c r="E121" s="433" t="s">
        <v>258</v>
      </c>
      <c r="F121" s="19" t="s">
        <v>385</v>
      </c>
      <c r="G121" s="49"/>
    </row>
    <row r="122" spans="1:7" ht="51.75" x14ac:dyDescent="0.25">
      <c r="A122" s="33" t="s">
        <v>66</v>
      </c>
      <c r="B122" s="60">
        <v>903</v>
      </c>
      <c r="C122" s="61" t="s">
        <v>30</v>
      </c>
      <c r="D122" s="61" t="s">
        <v>51</v>
      </c>
      <c r="E122" s="530" t="s">
        <v>259</v>
      </c>
      <c r="F122" s="61" t="s">
        <v>15</v>
      </c>
      <c r="G122" s="57">
        <f>SUM(G123)</f>
        <v>0</v>
      </c>
    </row>
    <row r="123" spans="1:7" ht="34.5" x14ac:dyDescent="0.25">
      <c r="A123" s="23" t="s">
        <v>53</v>
      </c>
      <c r="B123" s="64">
        <v>903</v>
      </c>
      <c r="C123" s="19" t="s">
        <v>30</v>
      </c>
      <c r="D123" s="19" t="s">
        <v>51</v>
      </c>
      <c r="E123" s="433" t="s">
        <v>259</v>
      </c>
      <c r="F123" s="19" t="s">
        <v>54</v>
      </c>
      <c r="G123" s="49">
        <f>SUM(G124)</f>
        <v>0</v>
      </c>
    </row>
    <row r="124" spans="1:7" x14ac:dyDescent="0.25">
      <c r="A124" s="23" t="s">
        <v>58</v>
      </c>
      <c r="B124" s="64">
        <v>903</v>
      </c>
      <c r="C124" s="19" t="s">
        <v>30</v>
      </c>
      <c r="D124" s="19" t="s">
        <v>51</v>
      </c>
      <c r="E124" s="433" t="s">
        <v>259</v>
      </c>
      <c r="F124" s="19" t="s">
        <v>59</v>
      </c>
      <c r="G124" s="49">
        <v>0</v>
      </c>
    </row>
    <row r="125" spans="1:7" ht="18" x14ac:dyDescent="0.25">
      <c r="A125" s="35" t="s">
        <v>67</v>
      </c>
      <c r="B125" s="60">
        <v>903</v>
      </c>
      <c r="C125" s="61" t="s">
        <v>68</v>
      </c>
      <c r="D125" s="61" t="s">
        <v>14</v>
      </c>
      <c r="E125" s="61" t="s">
        <v>236</v>
      </c>
      <c r="F125" s="61" t="s">
        <v>15</v>
      </c>
      <c r="G125" s="57">
        <f>SUM(G126)</f>
        <v>2645843</v>
      </c>
    </row>
    <row r="126" spans="1:7" x14ac:dyDescent="0.25">
      <c r="A126" s="32" t="s">
        <v>69</v>
      </c>
      <c r="B126" s="60">
        <v>903</v>
      </c>
      <c r="C126" s="61" t="s">
        <v>68</v>
      </c>
      <c r="D126" s="61" t="s">
        <v>70</v>
      </c>
      <c r="E126" s="61" t="s">
        <v>236</v>
      </c>
      <c r="F126" s="61" t="s">
        <v>15</v>
      </c>
      <c r="G126" s="57">
        <f>SUM(G127)</f>
        <v>2645843</v>
      </c>
    </row>
    <row r="127" spans="1:7" ht="36.75" x14ac:dyDescent="0.25">
      <c r="A127" s="45" t="s">
        <v>71</v>
      </c>
      <c r="B127" s="64">
        <v>903</v>
      </c>
      <c r="C127" s="19" t="s">
        <v>68</v>
      </c>
      <c r="D127" s="19" t="s">
        <v>70</v>
      </c>
      <c r="E127" s="433" t="s">
        <v>260</v>
      </c>
      <c r="F127" s="19" t="s">
        <v>15</v>
      </c>
      <c r="G127" s="49">
        <f>SUM(G128)</f>
        <v>2645843</v>
      </c>
    </row>
    <row r="128" spans="1:7" ht="23.25" x14ac:dyDescent="0.25">
      <c r="A128" s="23" t="s">
        <v>24</v>
      </c>
      <c r="B128" s="64">
        <v>903</v>
      </c>
      <c r="C128" s="19" t="s">
        <v>68</v>
      </c>
      <c r="D128" s="19" t="s">
        <v>70</v>
      </c>
      <c r="E128" s="433" t="s">
        <v>260</v>
      </c>
      <c r="F128" s="19" t="s">
        <v>25</v>
      </c>
      <c r="G128" s="49">
        <f>SUM(G129)</f>
        <v>2645843</v>
      </c>
    </row>
    <row r="129" spans="1:7" x14ac:dyDescent="0.25">
      <c r="A129" s="430" t="s">
        <v>384</v>
      </c>
      <c r="B129" s="74">
        <v>903</v>
      </c>
      <c r="C129" s="56" t="s">
        <v>68</v>
      </c>
      <c r="D129" s="56" t="s">
        <v>70</v>
      </c>
      <c r="E129" s="433" t="s">
        <v>260</v>
      </c>
      <c r="F129" s="56">
        <v>610</v>
      </c>
      <c r="G129" s="49">
        <v>2645843</v>
      </c>
    </row>
    <row r="130" spans="1:7" ht="36" x14ac:dyDescent="0.25">
      <c r="A130" s="99" t="s">
        <v>72</v>
      </c>
      <c r="B130" s="100" t="s">
        <v>73</v>
      </c>
      <c r="C130" s="126" t="s">
        <v>14</v>
      </c>
      <c r="D130" s="126" t="s">
        <v>14</v>
      </c>
      <c r="E130" s="537" t="s">
        <v>236</v>
      </c>
      <c r="F130" s="126" t="s">
        <v>15</v>
      </c>
      <c r="G130" s="111">
        <f>SUM(G131+G144+G149+G158+G173+G178+G182)</f>
        <v>32242684.189999998</v>
      </c>
    </row>
    <row r="131" spans="1:7" ht="18" x14ac:dyDescent="0.25">
      <c r="A131" s="94" t="s">
        <v>74</v>
      </c>
      <c r="B131" s="100" t="s">
        <v>73</v>
      </c>
      <c r="C131" s="126" t="s">
        <v>32</v>
      </c>
      <c r="D131" s="126" t="s">
        <v>14</v>
      </c>
      <c r="E131" s="537" t="s">
        <v>236</v>
      </c>
      <c r="F131" s="126" t="s">
        <v>15</v>
      </c>
      <c r="G131" s="112">
        <f>SUM(G132+G140)</f>
        <v>6098600</v>
      </c>
    </row>
    <row r="132" spans="1:7" ht="39" x14ac:dyDescent="0.25">
      <c r="A132" s="78" t="s">
        <v>75</v>
      </c>
      <c r="B132" s="114">
        <v>906</v>
      </c>
      <c r="C132" s="115" t="s">
        <v>32</v>
      </c>
      <c r="D132" s="115" t="s">
        <v>76</v>
      </c>
      <c r="E132" s="527" t="s">
        <v>236</v>
      </c>
      <c r="F132" s="117" t="s">
        <v>15</v>
      </c>
      <c r="G132" s="113">
        <f>SUM(G133)</f>
        <v>6098200</v>
      </c>
    </row>
    <row r="133" spans="1:7" ht="26.25" x14ac:dyDescent="0.25">
      <c r="A133" s="91" t="s">
        <v>52</v>
      </c>
      <c r="B133" s="118">
        <v>906</v>
      </c>
      <c r="C133" s="79" t="s">
        <v>32</v>
      </c>
      <c r="D133" s="79" t="s">
        <v>76</v>
      </c>
      <c r="E133" s="426" t="s">
        <v>261</v>
      </c>
      <c r="F133" s="81" t="s">
        <v>15</v>
      </c>
      <c r="G133" s="104">
        <f>SUM(G134+G136+G138)</f>
        <v>6098200</v>
      </c>
    </row>
    <row r="134" spans="1:7" ht="43.5" x14ac:dyDescent="0.25">
      <c r="A134" s="89" t="s">
        <v>53</v>
      </c>
      <c r="B134" s="118">
        <v>906</v>
      </c>
      <c r="C134" s="79" t="s">
        <v>32</v>
      </c>
      <c r="D134" s="79" t="s">
        <v>76</v>
      </c>
      <c r="E134" s="426" t="s">
        <v>261</v>
      </c>
      <c r="F134" s="79" t="s">
        <v>54</v>
      </c>
      <c r="G134" s="104">
        <f>SUM(G135)</f>
        <v>5487270</v>
      </c>
    </row>
    <row r="135" spans="1:7" x14ac:dyDescent="0.25">
      <c r="A135" s="82" t="s">
        <v>55</v>
      </c>
      <c r="B135" s="118">
        <v>906</v>
      </c>
      <c r="C135" s="79" t="s">
        <v>32</v>
      </c>
      <c r="D135" s="79" t="s">
        <v>76</v>
      </c>
      <c r="E135" s="426" t="s">
        <v>261</v>
      </c>
      <c r="F135" s="79" t="s">
        <v>56</v>
      </c>
      <c r="G135" s="104">
        <v>5487270</v>
      </c>
    </row>
    <row r="136" spans="1:7" x14ac:dyDescent="0.25">
      <c r="A136" s="89" t="s">
        <v>20</v>
      </c>
      <c r="B136" s="118">
        <v>906</v>
      </c>
      <c r="C136" s="79" t="s">
        <v>32</v>
      </c>
      <c r="D136" s="79" t="s">
        <v>76</v>
      </c>
      <c r="E136" s="426" t="s">
        <v>261</v>
      </c>
      <c r="F136" s="79" t="s">
        <v>21</v>
      </c>
      <c r="G136" s="104">
        <f>SUM(G137)</f>
        <v>596430</v>
      </c>
    </row>
    <row r="137" spans="1:7" ht="33.75" x14ac:dyDescent="0.25">
      <c r="A137" s="574" t="s">
        <v>388</v>
      </c>
      <c r="B137" s="118">
        <v>906</v>
      </c>
      <c r="C137" s="79" t="s">
        <v>32</v>
      </c>
      <c r="D137" s="79" t="s">
        <v>76</v>
      </c>
      <c r="E137" s="426" t="s">
        <v>261</v>
      </c>
      <c r="F137" s="79" t="s">
        <v>23</v>
      </c>
      <c r="G137" s="104">
        <v>596430</v>
      </c>
    </row>
    <row r="138" spans="1:7" x14ac:dyDescent="0.25">
      <c r="A138" s="438" t="s">
        <v>60</v>
      </c>
      <c r="B138" s="118">
        <v>906</v>
      </c>
      <c r="C138" s="79" t="s">
        <v>32</v>
      </c>
      <c r="D138" s="79" t="s">
        <v>76</v>
      </c>
      <c r="E138" s="426" t="s">
        <v>261</v>
      </c>
      <c r="F138" s="79" t="s">
        <v>61</v>
      </c>
      <c r="G138" s="104">
        <f>SUM(G139)</f>
        <v>14500</v>
      </c>
    </row>
    <row r="139" spans="1:7" x14ac:dyDescent="0.25">
      <c r="A139" s="429" t="s">
        <v>355</v>
      </c>
      <c r="B139" s="289">
        <v>906</v>
      </c>
      <c r="C139" s="425" t="s">
        <v>32</v>
      </c>
      <c r="D139" s="425" t="s">
        <v>76</v>
      </c>
      <c r="E139" s="426" t="s">
        <v>261</v>
      </c>
      <c r="F139" s="425" t="s">
        <v>354</v>
      </c>
      <c r="G139" s="560">
        <v>14500</v>
      </c>
    </row>
    <row r="140" spans="1:7" x14ac:dyDescent="0.25">
      <c r="A140" s="90" t="s">
        <v>77</v>
      </c>
      <c r="B140" s="114">
        <v>906</v>
      </c>
      <c r="C140" s="115" t="s">
        <v>32</v>
      </c>
      <c r="D140" s="115" t="s">
        <v>78</v>
      </c>
      <c r="E140" s="527" t="s">
        <v>236</v>
      </c>
      <c r="F140" s="117" t="s">
        <v>15</v>
      </c>
      <c r="G140" s="113">
        <f>SUM(G141)</f>
        <v>400</v>
      </c>
    </row>
    <row r="141" spans="1:7" ht="102.75" x14ac:dyDescent="0.25">
      <c r="A141" s="98" t="s">
        <v>79</v>
      </c>
      <c r="B141" s="118">
        <v>906</v>
      </c>
      <c r="C141" s="79" t="s">
        <v>32</v>
      </c>
      <c r="D141" s="79" t="s">
        <v>78</v>
      </c>
      <c r="E141" s="426" t="s">
        <v>262</v>
      </c>
      <c r="F141" s="79" t="s">
        <v>15</v>
      </c>
      <c r="G141" s="104">
        <f>SUM(G143)</f>
        <v>400</v>
      </c>
    </row>
    <row r="142" spans="1:7" x14ac:dyDescent="0.25">
      <c r="A142" s="82" t="s">
        <v>80</v>
      </c>
      <c r="B142" s="118">
        <v>906</v>
      </c>
      <c r="C142" s="79" t="s">
        <v>32</v>
      </c>
      <c r="D142" s="79" t="s">
        <v>78</v>
      </c>
      <c r="E142" s="426" t="s">
        <v>262</v>
      </c>
      <c r="F142" s="79" t="s">
        <v>81</v>
      </c>
      <c r="G142" s="104">
        <f>SUM(G143)</f>
        <v>400</v>
      </c>
    </row>
    <row r="143" spans="1:7" x14ac:dyDescent="0.25">
      <c r="A143" s="82" t="s">
        <v>375</v>
      </c>
      <c r="B143" s="118">
        <v>906</v>
      </c>
      <c r="C143" s="79" t="s">
        <v>32</v>
      </c>
      <c r="D143" s="79" t="s">
        <v>78</v>
      </c>
      <c r="E143" s="426" t="s">
        <v>262</v>
      </c>
      <c r="F143" s="79" t="s">
        <v>374</v>
      </c>
      <c r="G143" s="104">
        <v>400</v>
      </c>
    </row>
    <row r="144" spans="1:7" ht="18" x14ac:dyDescent="0.25">
      <c r="A144" s="94" t="s">
        <v>84</v>
      </c>
      <c r="B144" s="100" t="s">
        <v>73</v>
      </c>
      <c r="C144" s="100" t="s">
        <v>39</v>
      </c>
      <c r="D144" s="126" t="s">
        <v>14</v>
      </c>
      <c r="E144" s="537" t="s">
        <v>236</v>
      </c>
      <c r="F144" s="126" t="s">
        <v>15</v>
      </c>
      <c r="G144" s="113">
        <f>SUM(G145)</f>
        <v>1268086</v>
      </c>
    </row>
    <row r="145" spans="1:7" x14ac:dyDescent="0.25">
      <c r="A145" s="90" t="s">
        <v>85</v>
      </c>
      <c r="B145" s="114">
        <v>906</v>
      </c>
      <c r="C145" s="115" t="s">
        <v>39</v>
      </c>
      <c r="D145" s="115" t="s">
        <v>17</v>
      </c>
      <c r="E145" s="527" t="s">
        <v>236</v>
      </c>
      <c r="F145" s="117" t="s">
        <v>15</v>
      </c>
      <c r="G145" s="113">
        <f>SUM(G146)</f>
        <v>1268086</v>
      </c>
    </row>
    <row r="146" spans="1:7" ht="64.5" x14ac:dyDescent="0.25">
      <c r="A146" s="91" t="s">
        <v>86</v>
      </c>
      <c r="B146" s="118">
        <v>906</v>
      </c>
      <c r="C146" s="79" t="s">
        <v>39</v>
      </c>
      <c r="D146" s="79" t="s">
        <v>17</v>
      </c>
      <c r="E146" s="426" t="s">
        <v>263</v>
      </c>
      <c r="F146" s="81" t="s">
        <v>15</v>
      </c>
      <c r="G146" s="104">
        <f>SUM(G147)</f>
        <v>1268086</v>
      </c>
    </row>
    <row r="147" spans="1:7" x14ac:dyDescent="0.25">
      <c r="A147" s="82" t="s">
        <v>80</v>
      </c>
      <c r="B147" s="118">
        <v>906</v>
      </c>
      <c r="C147" s="79" t="s">
        <v>39</v>
      </c>
      <c r="D147" s="79" t="s">
        <v>17</v>
      </c>
      <c r="E147" s="426" t="s">
        <v>263</v>
      </c>
      <c r="F147" s="79" t="s">
        <v>81</v>
      </c>
      <c r="G147" s="104">
        <f>SUM(G148)</f>
        <v>1268086</v>
      </c>
    </row>
    <row r="148" spans="1:7" x14ac:dyDescent="0.25">
      <c r="A148" s="429" t="s">
        <v>375</v>
      </c>
      <c r="B148" s="118">
        <v>906</v>
      </c>
      <c r="C148" s="79" t="s">
        <v>39</v>
      </c>
      <c r="D148" s="79" t="s">
        <v>17</v>
      </c>
      <c r="E148" s="426" t="s">
        <v>263</v>
      </c>
      <c r="F148" s="79" t="s">
        <v>374</v>
      </c>
      <c r="G148" s="104">
        <v>1268086</v>
      </c>
    </row>
    <row r="149" spans="1:7" ht="15.75" x14ac:dyDescent="0.25">
      <c r="A149" s="129" t="s">
        <v>87</v>
      </c>
      <c r="B149" s="100" t="s">
        <v>73</v>
      </c>
      <c r="C149" s="100" t="s">
        <v>70</v>
      </c>
      <c r="D149" s="126" t="s">
        <v>14</v>
      </c>
      <c r="E149" s="537" t="s">
        <v>236</v>
      </c>
      <c r="F149" s="126" t="s">
        <v>15</v>
      </c>
      <c r="G149" s="131">
        <f>SUM(G150+G154)</f>
        <v>2758000</v>
      </c>
    </row>
    <row r="150" spans="1:7" x14ac:dyDescent="0.25">
      <c r="A150" s="130" t="s">
        <v>88</v>
      </c>
      <c r="B150" s="114">
        <v>906</v>
      </c>
      <c r="C150" s="115" t="s">
        <v>70</v>
      </c>
      <c r="D150" s="115" t="s">
        <v>76</v>
      </c>
      <c r="E150" s="527" t="s">
        <v>236</v>
      </c>
      <c r="F150" s="117" t="s">
        <v>15</v>
      </c>
      <c r="G150" s="131">
        <f>SUM(G151)</f>
        <v>0</v>
      </c>
    </row>
    <row r="151" spans="1:7" ht="39" x14ac:dyDescent="0.25">
      <c r="A151" s="84" t="s">
        <v>89</v>
      </c>
      <c r="B151" s="118">
        <v>906</v>
      </c>
      <c r="C151" s="79" t="s">
        <v>70</v>
      </c>
      <c r="D151" s="79" t="s">
        <v>76</v>
      </c>
      <c r="E151" s="426" t="s">
        <v>264</v>
      </c>
      <c r="F151" s="81" t="s">
        <v>15</v>
      </c>
      <c r="G151" s="132">
        <f>SUM(G152)</f>
        <v>0</v>
      </c>
    </row>
    <row r="152" spans="1:7" x14ac:dyDescent="0.25">
      <c r="A152" s="82" t="s">
        <v>80</v>
      </c>
      <c r="B152" s="118">
        <v>906</v>
      </c>
      <c r="C152" s="79" t="s">
        <v>70</v>
      </c>
      <c r="D152" s="79" t="s">
        <v>76</v>
      </c>
      <c r="E152" s="426" t="s">
        <v>264</v>
      </c>
      <c r="F152" s="79" t="s">
        <v>81</v>
      </c>
      <c r="G152" s="132">
        <f>SUM(G153)</f>
        <v>0</v>
      </c>
    </row>
    <row r="153" spans="1:7" x14ac:dyDescent="0.25">
      <c r="A153" s="82" t="s">
        <v>82</v>
      </c>
      <c r="B153" s="118">
        <v>906</v>
      </c>
      <c r="C153" s="79" t="s">
        <v>70</v>
      </c>
      <c r="D153" s="79" t="s">
        <v>76</v>
      </c>
      <c r="E153" s="426" t="s">
        <v>264</v>
      </c>
      <c r="F153" s="79" t="s">
        <v>83</v>
      </c>
      <c r="G153" s="132"/>
    </row>
    <row r="154" spans="1:7" x14ac:dyDescent="0.25">
      <c r="A154" s="101" t="s">
        <v>90</v>
      </c>
      <c r="B154" s="114">
        <v>906</v>
      </c>
      <c r="C154" s="115" t="s">
        <v>70</v>
      </c>
      <c r="D154" s="115" t="s">
        <v>51</v>
      </c>
      <c r="E154" s="527" t="s">
        <v>236</v>
      </c>
      <c r="F154" s="117" t="s">
        <v>15</v>
      </c>
      <c r="G154" s="131">
        <f>SUM(G155)</f>
        <v>2758000</v>
      </c>
    </row>
    <row r="155" spans="1:7" ht="51.75" x14ac:dyDescent="0.25">
      <c r="A155" s="91" t="s">
        <v>91</v>
      </c>
      <c r="B155" s="118">
        <v>906</v>
      </c>
      <c r="C155" s="79" t="s">
        <v>70</v>
      </c>
      <c r="D155" s="79" t="s">
        <v>51</v>
      </c>
      <c r="E155" s="426" t="s">
        <v>265</v>
      </c>
      <c r="F155" s="81" t="s">
        <v>15</v>
      </c>
      <c r="G155" s="132">
        <f>SUM(G156)</f>
        <v>2758000</v>
      </c>
    </row>
    <row r="156" spans="1:7" x14ac:dyDescent="0.25">
      <c r="A156" s="82" t="s">
        <v>80</v>
      </c>
      <c r="B156" s="118">
        <v>906</v>
      </c>
      <c r="C156" s="79" t="s">
        <v>70</v>
      </c>
      <c r="D156" s="79" t="s">
        <v>51</v>
      </c>
      <c r="E156" s="426" t="s">
        <v>265</v>
      </c>
      <c r="F156" s="79" t="s">
        <v>81</v>
      </c>
      <c r="G156" s="132">
        <f>SUM(G157)</f>
        <v>2758000</v>
      </c>
    </row>
    <row r="157" spans="1:7" x14ac:dyDescent="0.25">
      <c r="A157" s="82" t="s">
        <v>82</v>
      </c>
      <c r="B157" s="118">
        <v>906</v>
      </c>
      <c r="C157" s="79" t="s">
        <v>70</v>
      </c>
      <c r="D157" s="79" t="s">
        <v>51</v>
      </c>
      <c r="E157" s="426" t="s">
        <v>265</v>
      </c>
      <c r="F157" s="79" t="s">
        <v>83</v>
      </c>
      <c r="G157" s="132">
        <v>2758000</v>
      </c>
    </row>
    <row r="158" spans="1:7" ht="18.75" x14ac:dyDescent="0.3">
      <c r="A158" s="107" t="s">
        <v>92</v>
      </c>
      <c r="B158" s="96">
        <v>906</v>
      </c>
      <c r="C158" s="97" t="s">
        <v>93</v>
      </c>
      <c r="D158" s="95" t="s">
        <v>14</v>
      </c>
      <c r="E158" s="97" t="s">
        <v>236</v>
      </c>
      <c r="F158" s="97" t="s">
        <v>15</v>
      </c>
      <c r="G158" s="113">
        <f>SUM(G159+G169)</f>
        <v>1369218.19</v>
      </c>
    </row>
    <row r="159" spans="1:7" x14ac:dyDescent="0.25">
      <c r="A159" s="92" t="s">
        <v>94</v>
      </c>
      <c r="B159" s="114">
        <v>906</v>
      </c>
      <c r="C159" s="125" t="s">
        <v>93</v>
      </c>
      <c r="D159" s="115" t="s">
        <v>32</v>
      </c>
      <c r="E159" s="125" t="s">
        <v>236</v>
      </c>
      <c r="F159" s="125" t="s">
        <v>15</v>
      </c>
      <c r="G159" s="113">
        <f>SUM(G160+G163+G166)</f>
        <v>405141.19</v>
      </c>
    </row>
    <row r="160" spans="1:7" ht="39" x14ac:dyDescent="0.25">
      <c r="A160" s="88" t="s">
        <v>95</v>
      </c>
      <c r="B160" s="118">
        <v>906</v>
      </c>
      <c r="C160" s="85" t="s">
        <v>93</v>
      </c>
      <c r="D160" s="79" t="s">
        <v>32</v>
      </c>
      <c r="E160" s="433" t="s">
        <v>266</v>
      </c>
      <c r="F160" s="85" t="s">
        <v>15</v>
      </c>
      <c r="G160" s="104">
        <f>SUM(G161)</f>
        <v>169079</v>
      </c>
    </row>
    <row r="161" spans="1:7" x14ac:dyDescent="0.25">
      <c r="A161" s="82" t="s">
        <v>80</v>
      </c>
      <c r="B161" s="118">
        <v>906</v>
      </c>
      <c r="C161" s="85" t="s">
        <v>93</v>
      </c>
      <c r="D161" s="79" t="s">
        <v>32</v>
      </c>
      <c r="E161" s="433" t="s">
        <v>266</v>
      </c>
      <c r="F161" s="85" t="s">
        <v>81</v>
      </c>
      <c r="G161" s="104">
        <f>SUM(G162)</f>
        <v>169079</v>
      </c>
    </row>
    <row r="162" spans="1:7" x14ac:dyDescent="0.25">
      <c r="A162" s="82" t="s">
        <v>82</v>
      </c>
      <c r="B162" s="118">
        <v>906</v>
      </c>
      <c r="C162" s="85" t="s">
        <v>93</v>
      </c>
      <c r="D162" s="79" t="s">
        <v>32</v>
      </c>
      <c r="E162" s="433" t="s">
        <v>266</v>
      </c>
      <c r="F162" s="85" t="s">
        <v>83</v>
      </c>
      <c r="G162" s="104">
        <v>169079</v>
      </c>
    </row>
    <row r="163" spans="1:7" ht="39" x14ac:dyDescent="0.25">
      <c r="A163" s="88" t="s">
        <v>96</v>
      </c>
      <c r="B163" s="118">
        <v>906</v>
      </c>
      <c r="C163" s="85" t="s">
        <v>93</v>
      </c>
      <c r="D163" s="79" t="s">
        <v>32</v>
      </c>
      <c r="E163" s="433" t="s">
        <v>267</v>
      </c>
      <c r="F163" s="85" t="s">
        <v>15</v>
      </c>
      <c r="G163" s="104">
        <f>SUM(G164)</f>
        <v>230377</v>
      </c>
    </row>
    <row r="164" spans="1:7" x14ac:dyDescent="0.25">
      <c r="A164" s="82" t="s">
        <v>80</v>
      </c>
      <c r="B164" s="118">
        <v>906</v>
      </c>
      <c r="C164" s="85" t="s">
        <v>93</v>
      </c>
      <c r="D164" s="79" t="s">
        <v>32</v>
      </c>
      <c r="E164" s="433" t="s">
        <v>267</v>
      </c>
      <c r="F164" s="85" t="s">
        <v>81</v>
      </c>
      <c r="G164" s="104">
        <f>SUM(G165)</f>
        <v>230377</v>
      </c>
    </row>
    <row r="165" spans="1:7" x14ac:dyDescent="0.25">
      <c r="A165" s="82" t="s">
        <v>82</v>
      </c>
      <c r="B165" s="118">
        <v>906</v>
      </c>
      <c r="C165" s="85" t="s">
        <v>93</v>
      </c>
      <c r="D165" s="79" t="s">
        <v>32</v>
      </c>
      <c r="E165" s="433" t="s">
        <v>267</v>
      </c>
      <c r="F165" s="85" t="s">
        <v>83</v>
      </c>
      <c r="G165" s="104">
        <v>230377</v>
      </c>
    </row>
    <row r="166" spans="1:7" ht="39" x14ac:dyDescent="0.25">
      <c r="A166" s="88" t="s">
        <v>97</v>
      </c>
      <c r="B166" s="118">
        <v>906</v>
      </c>
      <c r="C166" s="85" t="s">
        <v>93</v>
      </c>
      <c r="D166" s="79" t="s">
        <v>32</v>
      </c>
      <c r="E166" s="433" t="s">
        <v>268</v>
      </c>
      <c r="F166" s="85" t="s">
        <v>15</v>
      </c>
      <c r="G166" s="104">
        <f>SUM(G167)</f>
        <v>5685.19</v>
      </c>
    </row>
    <row r="167" spans="1:7" x14ac:dyDescent="0.25">
      <c r="A167" s="82" t="s">
        <v>80</v>
      </c>
      <c r="B167" s="118">
        <v>906</v>
      </c>
      <c r="C167" s="85" t="s">
        <v>93</v>
      </c>
      <c r="D167" s="79" t="s">
        <v>32</v>
      </c>
      <c r="E167" s="433" t="s">
        <v>268</v>
      </c>
      <c r="F167" s="85" t="s">
        <v>81</v>
      </c>
      <c r="G167" s="104">
        <f>SUM(G168)</f>
        <v>5685.19</v>
      </c>
    </row>
    <row r="168" spans="1:7" x14ac:dyDescent="0.25">
      <c r="A168" s="82" t="s">
        <v>82</v>
      </c>
      <c r="B168" s="118">
        <v>906</v>
      </c>
      <c r="C168" s="85" t="s">
        <v>93</v>
      </c>
      <c r="D168" s="79" t="s">
        <v>32</v>
      </c>
      <c r="E168" s="433" t="s">
        <v>268</v>
      </c>
      <c r="F168" s="85" t="s">
        <v>83</v>
      </c>
      <c r="G168" s="104">
        <v>5685.19</v>
      </c>
    </row>
    <row r="169" spans="1:7" ht="15.75" x14ac:dyDescent="0.25">
      <c r="A169" s="108" t="s">
        <v>98</v>
      </c>
      <c r="B169" s="114">
        <v>906</v>
      </c>
      <c r="C169" s="125" t="s">
        <v>93</v>
      </c>
      <c r="D169" s="115" t="s">
        <v>39</v>
      </c>
      <c r="E169" s="125" t="s">
        <v>236</v>
      </c>
      <c r="F169" s="125" t="s">
        <v>15</v>
      </c>
      <c r="G169" s="113">
        <f>SUM(G170)</f>
        <v>964077</v>
      </c>
    </row>
    <row r="170" spans="1:7" ht="39" x14ac:dyDescent="0.25">
      <c r="A170" s="88" t="s">
        <v>99</v>
      </c>
      <c r="B170" s="118">
        <v>906</v>
      </c>
      <c r="C170" s="85" t="s">
        <v>93</v>
      </c>
      <c r="D170" s="79" t="s">
        <v>39</v>
      </c>
      <c r="E170" s="433" t="s">
        <v>269</v>
      </c>
      <c r="F170" s="85" t="s">
        <v>15</v>
      </c>
      <c r="G170" s="104">
        <f>SUM(G171)</f>
        <v>964077</v>
      </c>
    </row>
    <row r="171" spans="1:7" x14ac:dyDescent="0.25">
      <c r="A171" s="82" t="s">
        <v>80</v>
      </c>
      <c r="B171" s="118">
        <v>906</v>
      </c>
      <c r="C171" s="85" t="s">
        <v>93</v>
      </c>
      <c r="D171" s="79" t="s">
        <v>39</v>
      </c>
      <c r="E171" s="433" t="s">
        <v>269</v>
      </c>
      <c r="F171" s="85" t="s">
        <v>81</v>
      </c>
      <c r="G171" s="104">
        <f>SUM(G172)</f>
        <v>964077</v>
      </c>
    </row>
    <row r="172" spans="1:7" x14ac:dyDescent="0.25">
      <c r="A172" s="82" t="s">
        <v>82</v>
      </c>
      <c r="B172" s="118">
        <v>906</v>
      </c>
      <c r="C172" s="85" t="s">
        <v>93</v>
      </c>
      <c r="D172" s="79" t="s">
        <v>39</v>
      </c>
      <c r="E172" s="433" t="s">
        <v>269</v>
      </c>
      <c r="F172" s="85" t="s">
        <v>83</v>
      </c>
      <c r="G172" s="104">
        <v>964077</v>
      </c>
    </row>
    <row r="173" spans="1:7" ht="18" x14ac:dyDescent="0.25">
      <c r="A173" s="94" t="s">
        <v>100</v>
      </c>
      <c r="B173" s="100" t="s">
        <v>73</v>
      </c>
      <c r="C173" s="100" t="s">
        <v>101</v>
      </c>
      <c r="D173" s="126" t="s">
        <v>14</v>
      </c>
      <c r="E173" s="537" t="s">
        <v>236</v>
      </c>
      <c r="F173" s="126" t="s">
        <v>15</v>
      </c>
      <c r="G173" s="113">
        <f>SUM(G174)</f>
        <v>66780</v>
      </c>
    </row>
    <row r="174" spans="1:7" ht="28.15" customHeight="1" x14ac:dyDescent="0.25">
      <c r="A174" s="428" t="s">
        <v>126</v>
      </c>
      <c r="B174" s="114">
        <v>906</v>
      </c>
      <c r="C174" s="115" t="s">
        <v>101</v>
      </c>
      <c r="D174" s="115" t="s">
        <v>70</v>
      </c>
      <c r="E174" s="527" t="s">
        <v>236</v>
      </c>
      <c r="F174" s="117" t="s">
        <v>15</v>
      </c>
      <c r="G174" s="113">
        <f>SUM(G175)</f>
        <v>66780</v>
      </c>
    </row>
    <row r="175" spans="1:7" ht="90" x14ac:dyDescent="0.25">
      <c r="A175" s="87" t="s">
        <v>103</v>
      </c>
      <c r="B175" s="118">
        <v>906</v>
      </c>
      <c r="C175" s="79" t="s">
        <v>101</v>
      </c>
      <c r="D175" s="79" t="s">
        <v>70</v>
      </c>
      <c r="E175" s="426" t="s">
        <v>270</v>
      </c>
      <c r="F175" s="81" t="s">
        <v>15</v>
      </c>
      <c r="G175" s="104">
        <f>SUM(G176)</f>
        <v>66780</v>
      </c>
    </row>
    <row r="176" spans="1:7" x14ac:dyDescent="0.25">
      <c r="A176" s="82" t="s">
        <v>80</v>
      </c>
      <c r="B176" s="118">
        <v>906</v>
      </c>
      <c r="C176" s="79" t="s">
        <v>101</v>
      </c>
      <c r="D176" s="79" t="s">
        <v>70</v>
      </c>
      <c r="E176" s="426" t="s">
        <v>270</v>
      </c>
      <c r="F176" s="79" t="s">
        <v>81</v>
      </c>
      <c r="G176" s="104">
        <f>SUM(G177)</f>
        <v>66780</v>
      </c>
    </row>
    <row r="177" spans="1:7" x14ac:dyDescent="0.25">
      <c r="A177" s="429" t="s">
        <v>375</v>
      </c>
      <c r="B177" s="118">
        <v>906</v>
      </c>
      <c r="C177" s="79" t="s">
        <v>101</v>
      </c>
      <c r="D177" s="425" t="s">
        <v>70</v>
      </c>
      <c r="E177" s="426" t="s">
        <v>270</v>
      </c>
      <c r="F177" s="79" t="s">
        <v>374</v>
      </c>
      <c r="G177" s="104">
        <v>66780</v>
      </c>
    </row>
    <row r="178" spans="1:7" ht="30" x14ac:dyDescent="0.25">
      <c r="A178" s="103" t="s">
        <v>104</v>
      </c>
      <c r="B178" s="100" t="s">
        <v>73</v>
      </c>
      <c r="C178" s="100" t="s">
        <v>78</v>
      </c>
      <c r="D178" s="127" t="s">
        <v>14</v>
      </c>
      <c r="E178" s="538" t="s">
        <v>236</v>
      </c>
      <c r="F178" s="127" t="s">
        <v>15</v>
      </c>
      <c r="G178" s="112">
        <f>SUM(G179)</f>
        <v>0</v>
      </c>
    </row>
    <row r="179" spans="1:7" x14ac:dyDescent="0.25">
      <c r="A179" s="102" t="s">
        <v>105</v>
      </c>
      <c r="B179" s="114">
        <v>906</v>
      </c>
      <c r="C179" s="119">
        <v>13</v>
      </c>
      <c r="D179" s="120" t="s">
        <v>32</v>
      </c>
      <c r="E179" s="562" t="s">
        <v>294</v>
      </c>
      <c r="F179" s="121" t="s">
        <v>15</v>
      </c>
      <c r="G179" s="113">
        <f>SUM(G180)</f>
        <v>0</v>
      </c>
    </row>
    <row r="180" spans="1:7" x14ac:dyDescent="0.25">
      <c r="A180" s="83" t="s">
        <v>106</v>
      </c>
      <c r="B180" s="118">
        <v>906</v>
      </c>
      <c r="C180" s="122">
        <v>13</v>
      </c>
      <c r="D180" s="80" t="s">
        <v>32</v>
      </c>
      <c r="E180" s="433" t="s">
        <v>294</v>
      </c>
      <c r="F180" s="93" t="s">
        <v>107</v>
      </c>
      <c r="G180" s="104">
        <f>SUM(G181)</f>
        <v>0</v>
      </c>
    </row>
    <row r="181" spans="1:7" x14ac:dyDescent="0.25">
      <c r="A181" s="83" t="s">
        <v>108</v>
      </c>
      <c r="B181" s="118">
        <v>906</v>
      </c>
      <c r="C181" s="122">
        <v>13</v>
      </c>
      <c r="D181" s="80" t="s">
        <v>32</v>
      </c>
      <c r="E181" s="433" t="s">
        <v>294</v>
      </c>
      <c r="F181" s="93" t="s">
        <v>402</v>
      </c>
      <c r="G181" s="104"/>
    </row>
    <row r="182" spans="1:7" ht="18" x14ac:dyDescent="0.25">
      <c r="A182" s="105" t="s">
        <v>80</v>
      </c>
      <c r="B182" s="100" t="s">
        <v>73</v>
      </c>
      <c r="C182" s="100" t="s">
        <v>19</v>
      </c>
      <c r="D182" s="126" t="s">
        <v>14</v>
      </c>
      <c r="E182" s="537" t="s">
        <v>236</v>
      </c>
      <c r="F182" s="126" t="s">
        <v>15</v>
      </c>
      <c r="G182" s="112">
        <f>SUM(G183+G187+G191)</f>
        <v>20682000</v>
      </c>
    </row>
    <row r="183" spans="1:7" ht="45" x14ac:dyDescent="0.25">
      <c r="A183" s="106" t="s">
        <v>109</v>
      </c>
      <c r="B183" s="114">
        <v>906</v>
      </c>
      <c r="C183" s="123">
        <v>14</v>
      </c>
      <c r="D183" s="116" t="s">
        <v>32</v>
      </c>
      <c r="E183" s="527" t="s">
        <v>236</v>
      </c>
      <c r="F183" s="117" t="s">
        <v>15</v>
      </c>
      <c r="G183" s="113">
        <f>SUM(G184)</f>
        <v>12227000</v>
      </c>
    </row>
    <row r="184" spans="1:7" ht="26.25" x14ac:dyDescent="0.25">
      <c r="A184" s="91" t="s">
        <v>110</v>
      </c>
      <c r="B184" s="118">
        <v>906</v>
      </c>
      <c r="C184" s="122">
        <v>14</v>
      </c>
      <c r="D184" s="80" t="s">
        <v>32</v>
      </c>
      <c r="E184" s="426" t="s">
        <v>271</v>
      </c>
      <c r="F184" s="81" t="s">
        <v>15</v>
      </c>
      <c r="G184" s="110">
        <f>SUM(G185)</f>
        <v>12227000</v>
      </c>
    </row>
    <row r="185" spans="1:7" x14ac:dyDescent="0.25">
      <c r="A185" s="82" t="s">
        <v>80</v>
      </c>
      <c r="B185" s="118">
        <v>906</v>
      </c>
      <c r="C185" s="122">
        <v>14</v>
      </c>
      <c r="D185" s="80" t="s">
        <v>32</v>
      </c>
      <c r="E185" s="426" t="s">
        <v>271</v>
      </c>
      <c r="F185" s="79" t="s">
        <v>81</v>
      </c>
      <c r="G185" s="110">
        <f>SUM(G186)</f>
        <v>12227000</v>
      </c>
    </row>
    <row r="186" spans="1:7" x14ac:dyDescent="0.25">
      <c r="A186" s="82" t="s">
        <v>390</v>
      </c>
      <c r="B186" s="118">
        <v>906</v>
      </c>
      <c r="C186" s="122">
        <v>14</v>
      </c>
      <c r="D186" s="80" t="s">
        <v>32</v>
      </c>
      <c r="E186" s="426" t="s">
        <v>271</v>
      </c>
      <c r="F186" s="79" t="s">
        <v>389</v>
      </c>
      <c r="G186" s="110">
        <v>12227000</v>
      </c>
    </row>
    <row r="187" spans="1:7" x14ac:dyDescent="0.25">
      <c r="A187" s="106" t="s">
        <v>111</v>
      </c>
      <c r="B187" s="114">
        <v>906</v>
      </c>
      <c r="C187" s="123">
        <v>14</v>
      </c>
      <c r="D187" s="116" t="s">
        <v>39</v>
      </c>
      <c r="E187" s="527" t="s">
        <v>236</v>
      </c>
      <c r="F187" s="117" t="s">
        <v>15</v>
      </c>
      <c r="G187" s="109">
        <f>SUM(G188)</f>
        <v>8255000</v>
      </c>
    </row>
    <row r="188" spans="1:7" ht="26.25" x14ac:dyDescent="0.25">
      <c r="A188" s="84" t="s">
        <v>112</v>
      </c>
      <c r="B188" s="118">
        <v>906</v>
      </c>
      <c r="C188" s="124">
        <v>14</v>
      </c>
      <c r="D188" s="86" t="s">
        <v>39</v>
      </c>
      <c r="E188" s="426" t="s">
        <v>272</v>
      </c>
      <c r="F188" s="85" t="s">
        <v>15</v>
      </c>
      <c r="G188" s="110">
        <f>SUM(G189)</f>
        <v>8255000</v>
      </c>
    </row>
    <row r="189" spans="1:7" x14ac:dyDescent="0.25">
      <c r="A189" s="82" t="s">
        <v>80</v>
      </c>
      <c r="B189" s="118">
        <v>906</v>
      </c>
      <c r="C189" s="124">
        <v>14</v>
      </c>
      <c r="D189" s="86" t="s">
        <v>39</v>
      </c>
      <c r="E189" s="426" t="s">
        <v>272</v>
      </c>
      <c r="F189" s="85" t="s">
        <v>81</v>
      </c>
      <c r="G189" s="110">
        <f>SUM(G190)</f>
        <v>8255000</v>
      </c>
    </row>
    <row r="190" spans="1:7" x14ac:dyDescent="0.25">
      <c r="A190" s="82" t="s">
        <v>391</v>
      </c>
      <c r="B190" s="118">
        <v>906</v>
      </c>
      <c r="C190" s="124">
        <v>14</v>
      </c>
      <c r="D190" s="86" t="s">
        <v>39</v>
      </c>
      <c r="E190" s="426" t="s">
        <v>272</v>
      </c>
      <c r="F190" s="85" t="s">
        <v>389</v>
      </c>
      <c r="G190" s="110">
        <v>8255000</v>
      </c>
    </row>
    <row r="191" spans="1:7" ht="30" x14ac:dyDescent="0.25">
      <c r="A191" s="101" t="s">
        <v>113</v>
      </c>
      <c r="B191" s="114">
        <v>906</v>
      </c>
      <c r="C191" s="123">
        <v>14</v>
      </c>
      <c r="D191" s="116" t="s">
        <v>17</v>
      </c>
      <c r="E191" s="527" t="s">
        <v>236</v>
      </c>
      <c r="F191" s="117" t="s">
        <v>15</v>
      </c>
      <c r="G191" s="133">
        <f>SUM(G192)</f>
        <v>200000</v>
      </c>
    </row>
    <row r="192" spans="1:7" ht="39" x14ac:dyDescent="0.25">
      <c r="A192" s="91" t="s">
        <v>114</v>
      </c>
      <c r="B192" s="118">
        <v>906</v>
      </c>
      <c r="C192" s="124">
        <v>14</v>
      </c>
      <c r="D192" s="86" t="s">
        <v>17</v>
      </c>
      <c r="E192" s="426" t="s">
        <v>273</v>
      </c>
      <c r="F192" s="85" t="s">
        <v>15</v>
      </c>
      <c r="G192" s="128">
        <f>SUM(G193)</f>
        <v>200000</v>
      </c>
    </row>
    <row r="193" spans="1:7" x14ac:dyDescent="0.25">
      <c r="A193" s="82" t="s">
        <v>80</v>
      </c>
      <c r="B193" s="118">
        <v>906</v>
      </c>
      <c r="C193" s="124">
        <v>14</v>
      </c>
      <c r="D193" s="86" t="s">
        <v>17</v>
      </c>
      <c r="E193" s="426" t="s">
        <v>273</v>
      </c>
      <c r="F193" s="85" t="s">
        <v>81</v>
      </c>
      <c r="G193" s="128">
        <f>SUM(G194)</f>
        <v>200000</v>
      </c>
    </row>
    <row r="194" spans="1:7" x14ac:dyDescent="0.25">
      <c r="A194" s="82" t="s">
        <v>82</v>
      </c>
      <c r="B194" s="118">
        <v>906</v>
      </c>
      <c r="C194" s="124">
        <v>14</v>
      </c>
      <c r="D194" s="86" t="s">
        <v>17</v>
      </c>
      <c r="E194" s="426" t="s">
        <v>273</v>
      </c>
      <c r="F194" s="85" t="s">
        <v>83</v>
      </c>
      <c r="G194" s="128">
        <v>200000</v>
      </c>
    </row>
    <row r="195" spans="1:7" ht="36" x14ac:dyDescent="0.25">
      <c r="A195" s="168" t="s">
        <v>115</v>
      </c>
      <c r="B195" s="169">
        <v>926</v>
      </c>
      <c r="C195" s="170" t="s">
        <v>14</v>
      </c>
      <c r="D195" s="171" t="s">
        <v>14</v>
      </c>
      <c r="E195" s="543" t="s">
        <v>236</v>
      </c>
      <c r="F195" s="171" t="s">
        <v>15</v>
      </c>
      <c r="G195" s="156">
        <f>SUM(G196+G207)</f>
        <v>39617694</v>
      </c>
    </row>
    <row r="196" spans="1:7" ht="18" x14ac:dyDescent="0.25">
      <c r="A196" s="153" t="s">
        <v>28</v>
      </c>
      <c r="B196" s="170" t="s">
        <v>116</v>
      </c>
      <c r="C196" s="154" t="s">
        <v>30</v>
      </c>
      <c r="D196" s="155" t="s">
        <v>14</v>
      </c>
      <c r="E196" s="521" t="s">
        <v>236</v>
      </c>
      <c r="F196" s="154" t="s">
        <v>15</v>
      </c>
      <c r="G196" s="156">
        <f>SUM(G197)</f>
        <v>8868650</v>
      </c>
    </row>
    <row r="197" spans="1:7" x14ac:dyDescent="0.25">
      <c r="A197" s="136" t="s">
        <v>38</v>
      </c>
      <c r="B197" s="161">
        <v>926</v>
      </c>
      <c r="C197" s="162" t="s">
        <v>30</v>
      </c>
      <c r="D197" s="163" t="s">
        <v>39</v>
      </c>
      <c r="E197" s="527" t="s">
        <v>236</v>
      </c>
      <c r="F197" s="163" t="s">
        <v>15</v>
      </c>
      <c r="G197" s="157">
        <f>SUM(G198+G201+G204)</f>
        <v>8868650</v>
      </c>
    </row>
    <row r="198" spans="1:7" ht="26.25" x14ac:dyDescent="0.25">
      <c r="A198" s="140" t="s">
        <v>117</v>
      </c>
      <c r="B198" s="164">
        <v>926</v>
      </c>
      <c r="C198" s="134" t="s">
        <v>30</v>
      </c>
      <c r="D198" s="135" t="s">
        <v>39</v>
      </c>
      <c r="E198" s="433" t="s">
        <v>274</v>
      </c>
      <c r="F198" s="134" t="s">
        <v>15</v>
      </c>
      <c r="G198" s="151">
        <f>SUM(G199)</f>
        <v>8768650</v>
      </c>
    </row>
    <row r="199" spans="1:7" ht="23.25" x14ac:dyDescent="0.25">
      <c r="A199" s="137" t="s">
        <v>24</v>
      </c>
      <c r="B199" s="164">
        <v>926</v>
      </c>
      <c r="C199" s="134" t="s">
        <v>30</v>
      </c>
      <c r="D199" s="135" t="s">
        <v>39</v>
      </c>
      <c r="E199" s="433" t="s">
        <v>274</v>
      </c>
      <c r="F199" s="134" t="s">
        <v>25</v>
      </c>
      <c r="G199" s="151">
        <f>SUM(G200)</f>
        <v>8768650</v>
      </c>
    </row>
    <row r="200" spans="1:7" x14ac:dyDescent="0.25">
      <c r="A200" s="430" t="s">
        <v>384</v>
      </c>
      <c r="B200" s="164">
        <v>926</v>
      </c>
      <c r="C200" s="134" t="s">
        <v>30</v>
      </c>
      <c r="D200" s="135" t="s">
        <v>39</v>
      </c>
      <c r="E200" s="433" t="s">
        <v>274</v>
      </c>
      <c r="F200" s="134" t="s">
        <v>383</v>
      </c>
      <c r="G200" s="151">
        <v>8768650</v>
      </c>
    </row>
    <row r="201" spans="1:7" ht="24.75" x14ac:dyDescent="0.25">
      <c r="A201" s="149" t="s">
        <v>45</v>
      </c>
      <c r="B201" s="164">
        <v>926</v>
      </c>
      <c r="C201" s="134" t="s">
        <v>30</v>
      </c>
      <c r="D201" s="135" t="s">
        <v>39</v>
      </c>
      <c r="E201" s="433" t="s">
        <v>275</v>
      </c>
      <c r="F201" s="134" t="s">
        <v>15</v>
      </c>
      <c r="G201" s="151">
        <f>SUM(G202)</f>
        <v>60000</v>
      </c>
    </row>
    <row r="202" spans="1:7" ht="23.25" x14ac:dyDescent="0.25">
      <c r="A202" s="137" t="s">
        <v>24</v>
      </c>
      <c r="B202" s="164">
        <v>926</v>
      </c>
      <c r="C202" s="134" t="s">
        <v>30</v>
      </c>
      <c r="D202" s="135" t="s">
        <v>39</v>
      </c>
      <c r="E202" s="433" t="s">
        <v>275</v>
      </c>
      <c r="F202" s="134" t="s">
        <v>25</v>
      </c>
      <c r="G202" s="151">
        <f>SUM(G203)</f>
        <v>60000</v>
      </c>
    </row>
    <row r="203" spans="1:7" x14ac:dyDescent="0.25">
      <c r="A203" s="430" t="s">
        <v>384</v>
      </c>
      <c r="B203" s="164">
        <v>926</v>
      </c>
      <c r="C203" s="134" t="s">
        <v>30</v>
      </c>
      <c r="D203" s="135" t="s">
        <v>39</v>
      </c>
      <c r="E203" s="433" t="s">
        <v>275</v>
      </c>
      <c r="F203" s="134" t="s">
        <v>383</v>
      </c>
      <c r="G203" s="151">
        <v>60000</v>
      </c>
    </row>
    <row r="204" spans="1:7" ht="64.5" x14ac:dyDescent="0.25">
      <c r="A204" s="138" t="s">
        <v>36</v>
      </c>
      <c r="B204" s="164">
        <v>926</v>
      </c>
      <c r="C204" s="134" t="s">
        <v>30</v>
      </c>
      <c r="D204" s="135" t="s">
        <v>39</v>
      </c>
      <c r="E204" s="433" t="s">
        <v>276</v>
      </c>
      <c r="F204" s="139" t="s">
        <v>15</v>
      </c>
      <c r="G204" s="151">
        <f>SUM(G205)</f>
        <v>40000</v>
      </c>
    </row>
    <row r="205" spans="1:7" ht="23.25" x14ac:dyDescent="0.25">
      <c r="A205" s="137" t="s">
        <v>24</v>
      </c>
      <c r="B205" s="164">
        <v>926</v>
      </c>
      <c r="C205" s="134" t="s">
        <v>30</v>
      </c>
      <c r="D205" s="135" t="s">
        <v>39</v>
      </c>
      <c r="E205" s="433" t="s">
        <v>276</v>
      </c>
      <c r="F205" s="134" t="s">
        <v>25</v>
      </c>
      <c r="G205" s="151">
        <f>SUM(G206)</f>
        <v>40000</v>
      </c>
    </row>
    <row r="206" spans="1:7" x14ac:dyDescent="0.25">
      <c r="A206" s="430" t="s">
        <v>384</v>
      </c>
      <c r="B206" s="164">
        <v>926</v>
      </c>
      <c r="C206" s="134" t="s">
        <v>30</v>
      </c>
      <c r="D206" s="135" t="s">
        <v>39</v>
      </c>
      <c r="E206" s="433" t="s">
        <v>276</v>
      </c>
      <c r="F206" s="134" t="s">
        <v>383</v>
      </c>
      <c r="G206" s="151">
        <v>40000</v>
      </c>
    </row>
    <row r="207" spans="1:7" ht="18" x14ac:dyDescent="0.25">
      <c r="A207" s="152" t="s">
        <v>100</v>
      </c>
      <c r="B207" s="148" t="s">
        <v>116</v>
      </c>
      <c r="C207" s="148" t="s">
        <v>101</v>
      </c>
      <c r="D207" s="167" t="s">
        <v>14</v>
      </c>
      <c r="E207" s="537" t="s">
        <v>236</v>
      </c>
      <c r="F207" s="166" t="s">
        <v>15</v>
      </c>
      <c r="G207" s="156">
        <f>SUM(G208+G240)</f>
        <v>30749044</v>
      </c>
    </row>
    <row r="208" spans="1:7" x14ac:dyDescent="0.25">
      <c r="A208" s="136" t="s">
        <v>102</v>
      </c>
      <c r="B208" s="161">
        <v>926</v>
      </c>
      <c r="C208" s="162" t="s">
        <v>101</v>
      </c>
      <c r="D208" s="163" t="s">
        <v>32</v>
      </c>
      <c r="E208" s="527" t="s">
        <v>236</v>
      </c>
      <c r="F208" s="163" t="s">
        <v>15</v>
      </c>
      <c r="G208" s="157">
        <f>SUM(G209+G212+G215+G218+G221+G224+G227+G234+G237)</f>
        <v>29712869</v>
      </c>
    </row>
    <row r="209" spans="1:7" x14ac:dyDescent="0.25">
      <c r="A209" s="140" t="s">
        <v>118</v>
      </c>
      <c r="B209" s="146">
        <v>926</v>
      </c>
      <c r="C209" s="144" t="s">
        <v>101</v>
      </c>
      <c r="D209" s="145" t="s">
        <v>32</v>
      </c>
      <c r="E209" s="454" t="s">
        <v>277</v>
      </c>
      <c r="F209" s="145" t="s">
        <v>15</v>
      </c>
      <c r="G209" s="157">
        <f>SUM(G210)</f>
        <v>9606314</v>
      </c>
    </row>
    <row r="210" spans="1:7" ht="23.25" x14ac:dyDescent="0.25">
      <c r="A210" s="137" t="s">
        <v>24</v>
      </c>
      <c r="B210" s="164">
        <v>926</v>
      </c>
      <c r="C210" s="134" t="s">
        <v>101</v>
      </c>
      <c r="D210" s="135" t="s">
        <v>32</v>
      </c>
      <c r="E210" s="433" t="s">
        <v>277</v>
      </c>
      <c r="F210" s="134" t="s">
        <v>25</v>
      </c>
      <c r="G210" s="151">
        <f>SUM(G211)</f>
        <v>9606314</v>
      </c>
    </row>
    <row r="211" spans="1:7" x14ac:dyDescent="0.25">
      <c r="A211" s="430" t="s">
        <v>384</v>
      </c>
      <c r="B211" s="164">
        <v>926</v>
      </c>
      <c r="C211" s="134" t="s">
        <v>101</v>
      </c>
      <c r="D211" s="135" t="s">
        <v>32</v>
      </c>
      <c r="E211" s="433" t="s">
        <v>277</v>
      </c>
      <c r="F211" s="134" t="s">
        <v>383</v>
      </c>
      <c r="G211" s="151">
        <v>9606314</v>
      </c>
    </row>
    <row r="212" spans="1:7" x14ac:dyDescent="0.25">
      <c r="A212" s="149" t="s">
        <v>119</v>
      </c>
      <c r="B212" s="146">
        <v>926</v>
      </c>
      <c r="C212" s="144" t="s">
        <v>101</v>
      </c>
      <c r="D212" s="145" t="s">
        <v>32</v>
      </c>
      <c r="E212" s="454" t="s">
        <v>278</v>
      </c>
      <c r="F212" s="145" t="s">
        <v>15</v>
      </c>
      <c r="G212" s="157">
        <f>SUM(G214)</f>
        <v>124000</v>
      </c>
    </row>
    <row r="213" spans="1:7" ht="23.25" x14ac:dyDescent="0.25">
      <c r="A213" s="137" t="s">
        <v>24</v>
      </c>
      <c r="B213" s="164">
        <v>926</v>
      </c>
      <c r="C213" s="134" t="s">
        <v>101</v>
      </c>
      <c r="D213" s="135" t="s">
        <v>32</v>
      </c>
      <c r="E213" s="433" t="s">
        <v>278</v>
      </c>
      <c r="F213" s="134" t="s">
        <v>25</v>
      </c>
      <c r="G213" s="151">
        <f>SUM(G214)</f>
        <v>124000</v>
      </c>
    </row>
    <row r="214" spans="1:7" x14ac:dyDescent="0.25">
      <c r="A214" s="430" t="s">
        <v>384</v>
      </c>
      <c r="B214" s="164">
        <v>926</v>
      </c>
      <c r="C214" s="134" t="s">
        <v>101</v>
      </c>
      <c r="D214" s="135" t="s">
        <v>32</v>
      </c>
      <c r="E214" s="433" t="s">
        <v>278</v>
      </c>
      <c r="F214" s="134" t="s">
        <v>383</v>
      </c>
      <c r="G214" s="151">
        <v>124000</v>
      </c>
    </row>
    <row r="215" spans="1:7" x14ac:dyDescent="0.25">
      <c r="A215" s="140" t="s">
        <v>120</v>
      </c>
      <c r="B215" s="146">
        <v>926</v>
      </c>
      <c r="C215" s="144" t="s">
        <v>101</v>
      </c>
      <c r="D215" s="145" t="s">
        <v>32</v>
      </c>
      <c r="E215" s="454" t="s">
        <v>279</v>
      </c>
      <c r="F215" s="145" t="s">
        <v>15</v>
      </c>
      <c r="G215" s="157">
        <f>SUM(G216)</f>
        <v>4599109</v>
      </c>
    </row>
    <row r="216" spans="1:7" ht="23.25" x14ac:dyDescent="0.25">
      <c r="A216" s="137" t="s">
        <v>24</v>
      </c>
      <c r="B216" s="164">
        <v>926</v>
      </c>
      <c r="C216" s="134" t="s">
        <v>101</v>
      </c>
      <c r="D216" s="135" t="s">
        <v>32</v>
      </c>
      <c r="E216" s="433" t="s">
        <v>279</v>
      </c>
      <c r="F216" s="134" t="s">
        <v>25</v>
      </c>
      <c r="G216" s="151">
        <f>SUM(G217)</f>
        <v>4599109</v>
      </c>
    </row>
    <row r="217" spans="1:7" x14ac:dyDescent="0.25">
      <c r="A217" s="430" t="s">
        <v>384</v>
      </c>
      <c r="B217" s="164">
        <v>926</v>
      </c>
      <c r="C217" s="134" t="s">
        <v>101</v>
      </c>
      <c r="D217" s="135" t="s">
        <v>32</v>
      </c>
      <c r="E217" s="433" t="s">
        <v>279</v>
      </c>
      <c r="F217" s="134" t="s">
        <v>383</v>
      </c>
      <c r="G217" s="160">
        <v>4599109</v>
      </c>
    </row>
    <row r="218" spans="1:7" ht="24.75" x14ac:dyDescent="0.25">
      <c r="A218" s="149" t="s">
        <v>121</v>
      </c>
      <c r="B218" s="146">
        <v>926</v>
      </c>
      <c r="C218" s="144" t="s">
        <v>101</v>
      </c>
      <c r="D218" s="145" t="s">
        <v>32</v>
      </c>
      <c r="E218" s="454" t="s">
        <v>280</v>
      </c>
      <c r="F218" s="145" t="s">
        <v>15</v>
      </c>
      <c r="G218" s="157">
        <f>SUM(G219)</f>
        <v>38000</v>
      </c>
    </row>
    <row r="219" spans="1:7" ht="23.25" x14ac:dyDescent="0.25">
      <c r="A219" s="137" t="s">
        <v>24</v>
      </c>
      <c r="B219" s="164">
        <v>926</v>
      </c>
      <c r="C219" s="134" t="s">
        <v>101</v>
      </c>
      <c r="D219" s="135" t="s">
        <v>32</v>
      </c>
      <c r="E219" s="433" t="s">
        <v>280</v>
      </c>
      <c r="F219" s="134" t="s">
        <v>25</v>
      </c>
      <c r="G219" s="151">
        <f>SUM(G220)</f>
        <v>38000</v>
      </c>
    </row>
    <row r="220" spans="1:7" x14ac:dyDescent="0.25">
      <c r="A220" s="430" t="s">
        <v>384</v>
      </c>
      <c r="B220" s="164">
        <v>926</v>
      </c>
      <c r="C220" s="134" t="s">
        <v>101</v>
      </c>
      <c r="D220" s="135" t="s">
        <v>32</v>
      </c>
      <c r="E220" s="433" t="s">
        <v>280</v>
      </c>
      <c r="F220" s="134" t="s">
        <v>383</v>
      </c>
      <c r="G220" s="151">
        <v>38000</v>
      </c>
    </row>
    <row r="221" spans="1:7" x14ac:dyDescent="0.25">
      <c r="A221" s="140" t="s">
        <v>122</v>
      </c>
      <c r="B221" s="146">
        <v>926</v>
      </c>
      <c r="C221" s="144" t="s">
        <v>101</v>
      </c>
      <c r="D221" s="145" t="s">
        <v>32</v>
      </c>
      <c r="E221" s="454" t="s">
        <v>281</v>
      </c>
      <c r="F221" s="145" t="s">
        <v>15</v>
      </c>
      <c r="G221" s="157">
        <f>SUM(G222)</f>
        <v>2463842</v>
      </c>
    </row>
    <row r="222" spans="1:7" ht="23.25" x14ac:dyDescent="0.25">
      <c r="A222" s="137" t="s">
        <v>24</v>
      </c>
      <c r="B222" s="164">
        <v>926</v>
      </c>
      <c r="C222" s="134" t="s">
        <v>101</v>
      </c>
      <c r="D222" s="135" t="s">
        <v>32</v>
      </c>
      <c r="E222" s="433" t="s">
        <v>281</v>
      </c>
      <c r="F222" s="134" t="s">
        <v>25</v>
      </c>
      <c r="G222" s="151">
        <f>SUM(G223)</f>
        <v>2463842</v>
      </c>
    </row>
    <row r="223" spans="1:7" x14ac:dyDescent="0.25">
      <c r="A223" s="430" t="s">
        <v>384</v>
      </c>
      <c r="B223" s="164">
        <v>926</v>
      </c>
      <c r="C223" s="134" t="s">
        <v>101</v>
      </c>
      <c r="D223" s="135" t="s">
        <v>32</v>
      </c>
      <c r="E223" s="433" t="s">
        <v>281</v>
      </c>
      <c r="F223" s="134" t="s">
        <v>383</v>
      </c>
      <c r="G223" s="151">
        <v>2463842</v>
      </c>
    </row>
    <row r="224" spans="1:7" ht="24.75" x14ac:dyDescent="0.25">
      <c r="A224" s="149" t="s">
        <v>123</v>
      </c>
      <c r="B224" s="146">
        <v>926</v>
      </c>
      <c r="C224" s="144" t="s">
        <v>101</v>
      </c>
      <c r="D224" s="145" t="s">
        <v>32</v>
      </c>
      <c r="E224" s="454" t="s">
        <v>282</v>
      </c>
      <c r="F224" s="145" t="s">
        <v>15</v>
      </c>
      <c r="G224" s="157">
        <f>SUM(G225)</f>
        <v>20000</v>
      </c>
    </row>
    <row r="225" spans="1:7" ht="23.25" x14ac:dyDescent="0.25">
      <c r="A225" s="137" t="s">
        <v>24</v>
      </c>
      <c r="B225" s="164">
        <v>926</v>
      </c>
      <c r="C225" s="134" t="s">
        <v>101</v>
      </c>
      <c r="D225" s="135" t="s">
        <v>32</v>
      </c>
      <c r="E225" s="433" t="s">
        <v>282</v>
      </c>
      <c r="F225" s="134" t="s">
        <v>25</v>
      </c>
      <c r="G225" s="151">
        <f>SUM(G226)</f>
        <v>20000</v>
      </c>
    </row>
    <row r="226" spans="1:7" x14ac:dyDescent="0.25">
      <c r="A226" s="430" t="s">
        <v>384</v>
      </c>
      <c r="B226" s="164">
        <v>926</v>
      </c>
      <c r="C226" s="134" t="s">
        <v>101</v>
      </c>
      <c r="D226" s="135" t="s">
        <v>32</v>
      </c>
      <c r="E226" s="433" t="s">
        <v>282</v>
      </c>
      <c r="F226" s="134" t="s">
        <v>383</v>
      </c>
      <c r="G226" s="151">
        <v>20000</v>
      </c>
    </row>
    <row r="227" spans="1:7" ht="39" x14ac:dyDescent="0.25">
      <c r="A227" s="140" t="s">
        <v>124</v>
      </c>
      <c r="B227" s="147" t="s">
        <v>116</v>
      </c>
      <c r="C227" s="144" t="s">
        <v>101</v>
      </c>
      <c r="D227" s="145" t="s">
        <v>32</v>
      </c>
      <c r="E227" s="454" t="s">
        <v>283</v>
      </c>
      <c r="F227" s="145" t="s">
        <v>15</v>
      </c>
      <c r="G227" s="157">
        <f>SUM(G228+G230+G232)</f>
        <v>2356475</v>
      </c>
    </row>
    <row r="228" spans="1:7" ht="43.5" x14ac:dyDescent="0.25">
      <c r="A228" s="141" t="s">
        <v>53</v>
      </c>
      <c r="B228" s="139" t="s">
        <v>116</v>
      </c>
      <c r="C228" s="134" t="s">
        <v>101</v>
      </c>
      <c r="D228" s="135" t="s">
        <v>32</v>
      </c>
      <c r="E228" s="433" t="s">
        <v>283</v>
      </c>
      <c r="F228" s="134" t="s">
        <v>54</v>
      </c>
      <c r="G228" s="151">
        <f>SUM(G229)</f>
        <v>2287475</v>
      </c>
    </row>
    <row r="229" spans="1:7" x14ac:dyDescent="0.25">
      <c r="A229" s="137" t="s">
        <v>58</v>
      </c>
      <c r="B229" s="143" t="s">
        <v>116</v>
      </c>
      <c r="C229" s="134" t="s">
        <v>101</v>
      </c>
      <c r="D229" s="135" t="s">
        <v>32</v>
      </c>
      <c r="E229" s="433" t="s">
        <v>283</v>
      </c>
      <c r="F229" s="134" t="s">
        <v>59</v>
      </c>
      <c r="G229" s="151">
        <v>2287475</v>
      </c>
    </row>
    <row r="230" spans="1:7" x14ac:dyDescent="0.25">
      <c r="A230" s="141" t="s">
        <v>20</v>
      </c>
      <c r="B230" s="143" t="s">
        <v>116</v>
      </c>
      <c r="C230" s="134" t="s">
        <v>101</v>
      </c>
      <c r="D230" s="135" t="s">
        <v>32</v>
      </c>
      <c r="E230" s="433" t="s">
        <v>283</v>
      </c>
      <c r="F230" s="134" t="s">
        <v>21</v>
      </c>
      <c r="G230" s="1">
        <f>SUM(G231)</f>
        <v>63500</v>
      </c>
    </row>
    <row r="231" spans="1:7" ht="33.75" x14ac:dyDescent="0.25">
      <c r="A231" s="574" t="s">
        <v>388</v>
      </c>
      <c r="B231" s="143" t="s">
        <v>116</v>
      </c>
      <c r="C231" s="134" t="s">
        <v>101</v>
      </c>
      <c r="D231" s="134" t="s">
        <v>32</v>
      </c>
      <c r="E231" s="433" t="s">
        <v>283</v>
      </c>
      <c r="F231" s="134" t="s">
        <v>23</v>
      </c>
      <c r="G231" s="151">
        <v>63500</v>
      </c>
    </row>
    <row r="232" spans="1:7" x14ac:dyDescent="0.25">
      <c r="A232" s="141" t="s">
        <v>60</v>
      </c>
      <c r="B232" s="143" t="s">
        <v>116</v>
      </c>
      <c r="C232" s="134" t="s">
        <v>101</v>
      </c>
      <c r="D232" s="134" t="s">
        <v>32</v>
      </c>
      <c r="E232" s="433" t="s">
        <v>283</v>
      </c>
      <c r="F232" s="134" t="s">
        <v>61</v>
      </c>
      <c r="G232" s="151">
        <f>SUM(G233)</f>
        <v>5500</v>
      </c>
    </row>
    <row r="233" spans="1:7" x14ac:dyDescent="0.25">
      <c r="A233" s="429" t="s">
        <v>355</v>
      </c>
      <c r="B233" s="450" t="s">
        <v>116</v>
      </c>
      <c r="C233" s="425" t="s">
        <v>101</v>
      </c>
      <c r="D233" s="425" t="s">
        <v>32</v>
      </c>
      <c r="E233" s="433" t="s">
        <v>283</v>
      </c>
      <c r="F233" s="425" t="s">
        <v>354</v>
      </c>
      <c r="G233" s="560">
        <v>5500</v>
      </c>
    </row>
    <row r="234" spans="1:7" ht="24.75" x14ac:dyDescent="0.25">
      <c r="A234" s="149" t="s">
        <v>125</v>
      </c>
      <c r="B234" s="146">
        <v>926</v>
      </c>
      <c r="C234" s="144" t="s">
        <v>101</v>
      </c>
      <c r="D234" s="145" t="s">
        <v>32</v>
      </c>
      <c r="E234" s="454" t="s">
        <v>284</v>
      </c>
      <c r="F234" s="145" t="s">
        <v>15</v>
      </c>
      <c r="G234" s="157">
        <f>SUM(G235)</f>
        <v>10441529</v>
      </c>
    </row>
    <row r="235" spans="1:7" ht="23.25" x14ac:dyDescent="0.25">
      <c r="A235" s="137" t="s">
        <v>24</v>
      </c>
      <c r="B235" s="164">
        <v>926</v>
      </c>
      <c r="C235" s="134" t="s">
        <v>101</v>
      </c>
      <c r="D235" s="135" t="s">
        <v>32</v>
      </c>
      <c r="E235" s="433" t="s">
        <v>284</v>
      </c>
      <c r="F235" s="134" t="s">
        <v>25</v>
      </c>
      <c r="G235" s="151">
        <f>SUM(G236:G236)</f>
        <v>10441529</v>
      </c>
    </row>
    <row r="236" spans="1:7" x14ac:dyDescent="0.25">
      <c r="A236" s="430" t="s">
        <v>384</v>
      </c>
      <c r="B236" s="164">
        <v>926</v>
      </c>
      <c r="C236" s="134" t="s">
        <v>101</v>
      </c>
      <c r="D236" s="135" t="s">
        <v>32</v>
      </c>
      <c r="E236" s="433" t="s">
        <v>284</v>
      </c>
      <c r="F236" s="134" t="s">
        <v>383</v>
      </c>
      <c r="G236" s="525">
        <v>10441529</v>
      </c>
    </row>
    <row r="237" spans="1:7" ht="72.75" x14ac:dyDescent="0.25">
      <c r="A237" s="284" t="s">
        <v>103</v>
      </c>
      <c r="B237" s="278">
        <v>926</v>
      </c>
      <c r="C237" s="276" t="s">
        <v>101</v>
      </c>
      <c r="D237" s="277" t="s">
        <v>32</v>
      </c>
      <c r="E237" s="454" t="s">
        <v>285</v>
      </c>
      <c r="F237" s="277" t="s">
        <v>15</v>
      </c>
      <c r="G237" s="302">
        <f>SUM(G238)</f>
        <v>63600</v>
      </c>
    </row>
    <row r="238" spans="1:7" ht="23.25" x14ac:dyDescent="0.25">
      <c r="A238" s="270" t="s">
        <v>24</v>
      </c>
      <c r="B238" s="289">
        <v>926</v>
      </c>
      <c r="C238" s="267" t="s">
        <v>101</v>
      </c>
      <c r="D238" s="269" t="s">
        <v>32</v>
      </c>
      <c r="E238" s="472" t="s">
        <v>285</v>
      </c>
      <c r="F238" s="267" t="s">
        <v>25</v>
      </c>
      <c r="G238" s="303">
        <f>SUM(G239)</f>
        <v>63600</v>
      </c>
    </row>
    <row r="239" spans="1:7" x14ac:dyDescent="0.25">
      <c r="A239" s="430" t="s">
        <v>384</v>
      </c>
      <c r="B239" s="289">
        <v>926</v>
      </c>
      <c r="C239" s="267" t="s">
        <v>101</v>
      </c>
      <c r="D239" s="269" t="s">
        <v>32</v>
      </c>
      <c r="E239" s="472" t="s">
        <v>285</v>
      </c>
      <c r="F239" s="267" t="s">
        <v>383</v>
      </c>
      <c r="G239" s="288">
        <v>63600</v>
      </c>
    </row>
    <row r="240" spans="1:7" ht="26.25" x14ac:dyDescent="0.25">
      <c r="A240" s="142" t="s">
        <v>126</v>
      </c>
      <c r="B240" s="165" t="s">
        <v>116</v>
      </c>
      <c r="C240" s="165" t="s">
        <v>101</v>
      </c>
      <c r="D240" s="165" t="s">
        <v>70</v>
      </c>
      <c r="E240" s="165" t="s">
        <v>236</v>
      </c>
      <c r="F240" s="165" t="s">
        <v>15</v>
      </c>
      <c r="G240" s="159">
        <f>SUM(G241+G246)</f>
        <v>1036175</v>
      </c>
    </row>
    <row r="241" spans="1:7" ht="24.75" x14ac:dyDescent="0.25">
      <c r="A241" s="150" t="s">
        <v>52</v>
      </c>
      <c r="B241" s="147" t="s">
        <v>116</v>
      </c>
      <c r="C241" s="147" t="s">
        <v>101</v>
      </c>
      <c r="D241" s="147" t="s">
        <v>70</v>
      </c>
      <c r="E241" s="454" t="s">
        <v>286</v>
      </c>
      <c r="F241" s="147" t="s">
        <v>15</v>
      </c>
      <c r="G241" s="159">
        <f>SUM(G242+G244)</f>
        <v>1021175</v>
      </c>
    </row>
    <row r="242" spans="1:7" ht="43.5" x14ac:dyDescent="0.25">
      <c r="A242" s="141" t="s">
        <v>53</v>
      </c>
      <c r="B242" s="143" t="s">
        <v>116</v>
      </c>
      <c r="C242" s="143" t="s">
        <v>101</v>
      </c>
      <c r="D242" s="143" t="s">
        <v>70</v>
      </c>
      <c r="E242" s="535" t="s">
        <v>286</v>
      </c>
      <c r="F242" s="143" t="s">
        <v>54</v>
      </c>
      <c r="G242" s="158">
        <f>SUM(G243)</f>
        <v>893047</v>
      </c>
    </row>
    <row r="243" spans="1:7" x14ac:dyDescent="0.25">
      <c r="A243" s="137" t="s">
        <v>55</v>
      </c>
      <c r="B243" s="143" t="s">
        <v>116</v>
      </c>
      <c r="C243" s="143" t="s">
        <v>101</v>
      </c>
      <c r="D243" s="143" t="s">
        <v>70</v>
      </c>
      <c r="E243" s="535" t="s">
        <v>286</v>
      </c>
      <c r="F243" s="143" t="s">
        <v>56</v>
      </c>
      <c r="G243" s="158">
        <v>893047</v>
      </c>
    </row>
    <row r="244" spans="1:7" x14ac:dyDescent="0.25">
      <c r="A244" s="141" t="s">
        <v>20</v>
      </c>
      <c r="B244" s="143" t="s">
        <v>116</v>
      </c>
      <c r="C244" s="143" t="s">
        <v>101</v>
      </c>
      <c r="D244" s="143" t="s">
        <v>70</v>
      </c>
      <c r="E244" s="535" t="s">
        <v>286</v>
      </c>
      <c r="F244" s="143" t="s">
        <v>21</v>
      </c>
      <c r="G244" s="158">
        <f>SUM(G245)</f>
        <v>128128</v>
      </c>
    </row>
    <row r="245" spans="1:7" ht="33.75" x14ac:dyDescent="0.25">
      <c r="A245" s="574" t="s">
        <v>388</v>
      </c>
      <c r="B245" s="143" t="s">
        <v>116</v>
      </c>
      <c r="C245" s="143" t="s">
        <v>101</v>
      </c>
      <c r="D245" s="143" t="s">
        <v>70</v>
      </c>
      <c r="E245" s="535" t="s">
        <v>286</v>
      </c>
      <c r="F245" s="143" t="s">
        <v>23</v>
      </c>
      <c r="G245" s="158">
        <v>128128</v>
      </c>
    </row>
    <row r="246" spans="1:7" x14ac:dyDescent="0.25">
      <c r="A246" s="436" t="s">
        <v>412</v>
      </c>
      <c r="B246" s="458" t="s">
        <v>116</v>
      </c>
      <c r="C246" s="458" t="s">
        <v>101</v>
      </c>
      <c r="D246" s="454" t="s">
        <v>70</v>
      </c>
      <c r="E246" s="454" t="s">
        <v>411</v>
      </c>
      <c r="F246" s="455" t="s">
        <v>15</v>
      </c>
      <c r="G246" s="506">
        <f>SUM(G247)</f>
        <v>15000</v>
      </c>
    </row>
    <row r="247" spans="1:7" ht="23.25" x14ac:dyDescent="0.25">
      <c r="A247" s="429" t="s">
        <v>24</v>
      </c>
      <c r="B247" s="450" t="s">
        <v>116</v>
      </c>
      <c r="C247" s="432" t="s">
        <v>101</v>
      </c>
      <c r="D247" s="433" t="s">
        <v>70</v>
      </c>
      <c r="E247" s="433" t="s">
        <v>411</v>
      </c>
      <c r="F247" s="425" t="s">
        <v>25</v>
      </c>
      <c r="G247" s="561">
        <f>SUM(G248)</f>
        <v>15000</v>
      </c>
    </row>
    <row r="248" spans="1:7" x14ac:dyDescent="0.25">
      <c r="A248" s="430" t="s">
        <v>384</v>
      </c>
      <c r="B248" s="450" t="s">
        <v>116</v>
      </c>
      <c r="C248" s="432" t="s">
        <v>101</v>
      </c>
      <c r="D248" s="433" t="s">
        <v>70</v>
      </c>
      <c r="E248" s="433" t="s">
        <v>411</v>
      </c>
      <c r="F248" s="425" t="s">
        <v>383</v>
      </c>
      <c r="G248" s="561">
        <v>15000</v>
      </c>
    </row>
    <row r="249" spans="1:7" ht="23.45" customHeight="1" x14ac:dyDescent="0.25">
      <c r="A249" s="213" t="s">
        <v>127</v>
      </c>
      <c r="B249" s="233">
        <v>927</v>
      </c>
      <c r="C249" s="201" t="s">
        <v>14</v>
      </c>
      <c r="D249" s="232" t="s">
        <v>14</v>
      </c>
      <c r="E249" s="537" t="s">
        <v>236</v>
      </c>
      <c r="F249" s="232" t="s">
        <v>15</v>
      </c>
      <c r="G249" s="220">
        <f>SUM(G250+G293+G309+G363+G381+G389+G434)</f>
        <v>74461948.629999995</v>
      </c>
    </row>
    <row r="250" spans="1:7" ht="15.75" x14ac:dyDescent="0.25">
      <c r="A250" s="208" t="s">
        <v>74</v>
      </c>
      <c r="B250" s="233">
        <v>927</v>
      </c>
      <c r="C250" s="201" t="s">
        <v>32</v>
      </c>
      <c r="D250" s="232" t="s">
        <v>14</v>
      </c>
      <c r="E250" s="537" t="s">
        <v>236</v>
      </c>
      <c r="F250" s="232" t="s">
        <v>15</v>
      </c>
      <c r="G250" s="220">
        <f>SUM(G251+G264+G268+G272+G278)</f>
        <v>27949691.809999999</v>
      </c>
    </row>
    <row r="251" spans="1:7" ht="51.75" x14ac:dyDescent="0.25">
      <c r="A251" s="173" t="s">
        <v>128</v>
      </c>
      <c r="B251" s="222">
        <v>927</v>
      </c>
      <c r="C251" s="223" t="s">
        <v>32</v>
      </c>
      <c r="D251" s="224" t="s">
        <v>70</v>
      </c>
      <c r="E251" s="527" t="s">
        <v>236</v>
      </c>
      <c r="F251" s="225" t="s">
        <v>15</v>
      </c>
      <c r="G251" s="221">
        <f>SUM(G252+G255)</f>
        <v>22984002.690000001</v>
      </c>
    </row>
    <row r="252" spans="1:7" ht="39" x14ac:dyDescent="0.25">
      <c r="A252" s="188" t="s">
        <v>129</v>
      </c>
      <c r="B252" s="222">
        <v>927</v>
      </c>
      <c r="C252" s="223" t="s">
        <v>32</v>
      </c>
      <c r="D252" s="224" t="s">
        <v>70</v>
      </c>
      <c r="E252" s="527" t="s">
        <v>287</v>
      </c>
      <c r="F252" s="223" t="s">
        <v>15</v>
      </c>
      <c r="G252" s="221">
        <f>SUM(G253)</f>
        <v>1197810</v>
      </c>
    </row>
    <row r="253" spans="1:7" ht="43.5" x14ac:dyDescent="0.25">
      <c r="A253" s="186" t="s">
        <v>53</v>
      </c>
      <c r="B253" s="226">
        <v>927</v>
      </c>
      <c r="C253" s="174" t="s">
        <v>32</v>
      </c>
      <c r="D253" s="175" t="s">
        <v>70</v>
      </c>
      <c r="E253" s="426" t="s">
        <v>287</v>
      </c>
      <c r="F253" s="174" t="s">
        <v>54</v>
      </c>
      <c r="G253" s="207">
        <f>SUM(G254)</f>
        <v>1197810</v>
      </c>
    </row>
    <row r="254" spans="1:7" x14ac:dyDescent="0.25">
      <c r="A254" s="178" t="s">
        <v>55</v>
      </c>
      <c r="B254" s="226">
        <v>927</v>
      </c>
      <c r="C254" s="174" t="s">
        <v>32</v>
      </c>
      <c r="D254" s="175" t="s">
        <v>70</v>
      </c>
      <c r="E254" s="426" t="s">
        <v>287</v>
      </c>
      <c r="F254" s="174" t="s">
        <v>56</v>
      </c>
      <c r="G254" s="207">
        <v>1197810</v>
      </c>
    </row>
    <row r="255" spans="1:7" ht="26.25" x14ac:dyDescent="0.25">
      <c r="A255" s="188" t="s">
        <v>52</v>
      </c>
      <c r="B255" s="222">
        <v>927</v>
      </c>
      <c r="C255" s="223" t="s">
        <v>32</v>
      </c>
      <c r="D255" s="224" t="s">
        <v>70</v>
      </c>
      <c r="E255" s="527" t="s">
        <v>288</v>
      </c>
      <c r="F255" s="225" t="s">
        <v>15</v>
      </c>
      <c r="G255" s="221">
        <f>SUM(G256+G258+G262+G260)</f>
        <v>21786192.690000001</v>
      </c>
    </row>
    <row r="256" spans="1:7" ht="43.5" x14ac:dyDescent="0.25">
      <c r="A256" s="186" t="s">
        <v>53</v>
      </c>
      <c r="B256" s="226">
        <v>927</v>
      </c>
      <c r="C256" s="174" t="s">
        <v>32</v>
      </c>
      <c r="D256" s="175" t="s">
        <v>70</v>
      </c>
      <c r="E256" s="426" t="s">
        <v>288</v>
      </c>
      <c r="F256" s="174" t="s">
        <v>54</v>
      </c>
      <c r="G256" s="207">
        <f>SUM(G257)</f>
        <v>16834401.690000001</v>
      </c>
    </row>
    <row r="257" spans="1:7" x14ac:dyDescent="0.25">
      <c r="A257" s="178" t="s">
        <v>55</v>
      </c>
      <c r="B257" s="226">
        <v>927</v>
      </c>
      <c r="C257" s="174" t="s">
        <v>32</v>
      </c>
      <c r="D257" s="175" t="s">
        <v>70</v>
      </c>
      <c r="E257" s="426" t="s">
        <v>288</v>
      </c>
      <c r="F257" s="174" t="s">
        <v>56</v>
      </c>
      <c r="G257" s="207">
        <v>16834401.690000001</v>
      </c>
    </row>
    <row r="258" spans="1:7" x14ac:dyDescent="0.25">
      <c r="A258" s="186" t="s">
        <v>20</v>
      </c>
      <c r="B258" s="226">
        <v>927</v>
      </c>
      <c r="C258" s="174" t="s">
        <v>32</v>
      </c>
      <c r="D258" s="175" t="s">
        <v>70</v>
      </c>
      <c r="E258" s="426" t="s">
        <v>288</v>
      </c>
      <c r="F258" s="174" t="s">
        <v>21</v>
      </c>
      <c r="G258" s="207">
        <f>SUM(G259)</f>
        <v>4682276.6900000004</v>
      </c>
    </row>
    <row r="259" spans="1:7" ht="33.75" x14ac:dyDescent="0.25">
      <c r="A259" s="574" t="s">
        <v>388</v>
      </c>
      <c r="B259" s="226">
        <v>927</v>
      </c>
      <c r="C259" s="174" t="s">
        <v>32</v>
      </c>
      <c r="D259" s="175" t="s">
        <v>70</v>
      </c>
      <c r="E259" s="426" t="s">
        <v>288</v>
      </c>
      <c r="F259" s="174" t="s">
        <v>23</v>
      </c>
      <c r="G259" s="207">
        <v>4682276.6900000004</v>
      </c>
    </row>
    <row r="260" spans="1:7" x14ac:dyDescent="0.25">
      <c r="A260" s="577" t="s">
        <v>146</v>
      </c>
      <c r="B260" s="289">
        <v>927</v>
      </c>
      <c r="C260" s="425" t="s">
        <v>32</v>
      </c>
      <c r="D260" s="426" t="s">
        <v>70</v>
      </c>
      <c r="E260" s="426" t="s">
        <v>288</v>
      </c>
      <c r="F260" s="425" t="s">
        <v>147</v>
      </c>
      <c r="G260" s="560">
        <f>SUM(G261)</f>
        <v>27514.31</v>
      </c>
    </row>
    <row r="261" spans="1:7" ht="23.45" customHeight="1" x14ac:dyDescent="0.25">
      <c r="A261" s="430" t="s">
        <v>398</v>
      </c>
      <c r="B261" s="289">
        <v>927</v>
      </c>
      <c r="C261" s="425" t="s">
        <v>32</v>
      </c>
      <c r="D261" s="426" t="s">
        <v>70</v>
      </c>
      <c r="E261" s="426" t="s">
        <v>288</v>
      </c>
      <c r="F261" s="425" t="s">
        <v>397</v>
      </c>
      <c r="G261" s="560">
        <v>27514.31</v>
      </c>
    </row>
    <row r="262" spans="1:7" x14ac:dyDescent="0.25">
      <c r="A262" s="186" t="s">
        <v>60</v>
      </c>
      <c r="B262" s="226">
        <v>927</v>
      </c>
      <c r="C262" s="174" t="s">
        <v>32</v>
      </c>
      <c r="D262" s="175" t="s">
        <v>70</v>
      </c>
      <c r="E262" s="426" t="s">
        <v>288</v>
      </c>
      <c r="F262" s="174" t="s">
        <v>61</v>
      </c>
      <c r="G262" s="207">
        <f>SUM(G263)</f>
        <v>242000</v>
      </c>
    </row>
    <row r="263" spans="1:7" x14ac:dyDescent="0.25">
      <c r="A263" s="429" t="s">
        <v>355</v>
      </c>
      <c r="B263" s="289">
        <v>927</v>
      </c>
      <c r="C263" s="425" t="s">
        <v>32</v>
      </c>
      <c r="D263" s="426" t="s">
        <v>70</v>
      </c>
      <c r="E263" s="426" t="s">
        <v>288</v>
      </c>
      <c r="F263" s="425" t="s">
        <v>354</v>
      </c>
      <c r="G263" s="560">
        <v>242000</v>
      </c>
    </row>
    <row r="264" spans="1:7" x14ac:dyDescent="0.25">
      <c r="A264" s="187" t="s">
        <v>131</v>
      </c>
      <c r="B264" s="229">
        <v>927</v>
      </c>
      <c r="C264" s="230" t="s">
        <v>32</v>
      </c>
      <c r="D264" s="224" t="s">
        <v>93</v>
      </c>
      <c r="E264" s="530" t="s">
        <v>236</v>
      </c>
      <c r="F264" s="228" t="s">
        <v>15</v>
      </c>
      <c r="G264" s="215">
        <f>SUM(G265)</f>
        <v>620</v>
      </c>
    </row>
    <row r="265" spans="1:7" ht="64.5" x14ac:dyDescent="0.25">
      <c r="A265" s="188" t="s">
        <v>132</v>
      </c>
      <c r="B265" s="222">
        <v>927</v>
      </c>
      <c r="C265" s="230" t="s">
        <v>32</v>
      </c>
      <c r="D265" s="224" t="s">
        <v>93</v>
      </c>
      <c r="E265" s="530" t="s">
        <v>290</v>
      </c>
      <c r="F265" s="228" t="s">
        <v>15</v>
      </c>
      <c r="G265" s="506">
        <f>SUM(G266)</f>
        <v>620</v>
      </c>
    </row>
    <row r="266" spans="1:7" x14ac:dyDescent="0.25">
      <c r="A266" s="186" t="s">
        <v>20</v>
      </c>
      <c r="B266" s="226">
        <v>927</v>
      </c>
      <c r="C266" s="181" t="s">
        <v>32</v>
      </c>
      <c r="D266" s="175" t="s">
        <v>93</v>
      </c>
      <c r="E266" s="433" t="s">
        <v>290</v>
      </c>
      <c r="F266" s="181" t="s">
        <v>21</v>
      </c>
      <c r="G266" s="216">
        <f>SUM(G267)</f>
        <v>620</v>
      </c>
    </row>
    <row r="267" spans="1:7" ht="33.75" x14ac:dyDescent="0.25">
      <c r="A267" s="574" t="s">
        <v>388</v>
      </c>
      <c r="B267" s="226">
        <v>927</v>
      </c>
      <c r="C267" s="181" t="s">
        <v>32</v>
      </c>
      <c r="D267" s="175" t="s">
        <v>93</v>
      </c>
      <c r="E267" s="433" t="s">
        <v>290</v>
      </c>
      <c r="F267" s="181" t="s">
        <v>23</v>
      </c>
      <c r="G267" s="216">
        <v>620</v>
      </c>
    </row>
    <row r="268" spans="1:7" x14ac:dyDescent="0.25">
      <c r="A268" s="187" t="s">
        <v>133</v>
      </c>
      <c r="B268" s="229">
        <v>927</v>
      </c>
      <c r="C268" s="230" t="s">
        <v>32</v>
      </c>
      <c r="D268" s="224" t="s">
        <v>30</v>
      </c>
      <c r="E268" s="530" t="s">
        <v>236</v>
      </c>
      <c r="F268" s="228" t="s">
        <v>15</v>
      </c>
      <c r="G268" s="215">
        <f>SUM(G269)</f>
        <v>0</v>
      </c>
    </row>
    <row r="269" spans="1:7" x14ac:dyDescent="0.25">
      <c r="A269" s="188" t="s">
        <v>134</v>
      </c>
      <c r="B269" s="222">
        <v>927</v>
      </c>
      <c r="C269" s="230" t="s">
        <v>32</v>
      </c>
      <c r="D269" s="224" t="s">
        <v>30</v>
      </c>
      <c r="E269" s="530" t="s">
        <v>291</v>
      </c>
      <c r="F269" s="228" t="s">
        <v>15</v>
      </c>
      <c r="G269" s="215">
        <f>SUM(G270)</f>
        <v>0</v>
      </c>
    </row>
    <row r="270" spans="1:7" x14ac:dyDescent="0.25">
      <c r="A270" s="186" t="s">
        <v>20</v>
      </c>
      <c r="B270" s="226">
        <v>927</v>
      </c>
      <c r="C270" s="181" t="s">
        <v>32</v>
      </c>
      <c r="D270" s="175" t="s">
        <v>30</v>
      </c>
      <c r="E270" s="433" t="s">
        <v>291</v>
      </c>
      <c r="F270" s="181" t="s">
        <v>21</v>
      </c>
      <c r="G270" s="216">
        <f>SUM(G271)</f>
        <v>0</v>
      </c>
    </row>
    <row r="271" spans="1:7" ht="33.75" x14ac:dyDescent="0.25">
      <c r="A271" s="574" t="s">
        <v>388</v>
      </c>
      <c r="B271" s="226">
        <v>927</v>
      </c>
      <c r="C271" s="181" t="s">
        <v>32</v>
      </c>
      <c r="D271" s="175" t="s">
        <v>30</v>
      </c>
      <c r="E271" s="433" t="s">
        <v>291</v>
      </c>
      <c r="F271" s="181" t="s">
        <v>23</v>
      </c>
      <c r="G271" s="216">
        <v>0</v>
      </c>
    </row>
    <row r="272" spans="1:7" x14ac:dyDescent="0.25">
      <c r="A272" s="209" t="s">
        <v>135</v>
      </c>
      <c r="B272" s="229">
        <v>927</v>
      </c>
      <c r="C272" s="230" t="s">
        <v>32</v>
      </c>
      <c r="D272" s="227">
        <v>11</v>
      </c>
      <c r="E272" s="530" t="s">
        <v>236</v>
      </c>
      <c r="F272" s="228" t="s">
        <v>15</v>
      </c>
      <c r="G272" s="215">
        <f>SUM(G273)</f>
        <v>145507.81</v>
      </c>
    </row>
    <row r="273" spans="1:7" x14ac:dyDescent="0.25">
      <c r="A273" s="189" t="s">
        <v>136</v>
      </c>
      <c r="B273" s="222">
        <v>927</v>
      </c>
      <c r="C273" s="230" t="s">
        <v>32</v>
      </c>
      <c r="D273" s="227">
        <v>11</v>
      </c>
      <c r="E273" s="530" t="s">
        <v>292</v>
      </c>
      <c r="F273" s="228" t="s">
        <v>15</v>
      </c>
      <c r="G273" s="506">
        <f>SUM(G274+G276)</f>
        <v>145507.81</v>
      </c>
    </row>
    <row r="274" spans="1:7" x14ac:dyDescent="0.25">
      <c r="A274" s="429" t="s">
        <v>146</v>
      </c>
      <c r="B274" s="289">
        <v>927</v>
      </c>
      <c r="C274" s="432" t="s">
        <v>32</v>
      </c>
      <c r="D274" s="433">
        <v>11</v>
      </c>
      <c r="E274" s="433" t="s">
        <v>292</v>
      </c>
      <c r="F274" s="432" t="s">
        <v>147</v>
      </c>
      <c r="G274" s="561">
        <f>SUM(G275)</f>
        <v>0</v>
      </c>
    </row>
    <row r="275" spans="1:7" x14ac:dyDescent="0.25">
      <c r="A275" s="435" t="s">
        <v>148</v>
      </c>
      <c r="B275" s="289">
        <v>927</v>
      </c>
      <c r="C275" s="432" t="s">
        <v>32</v>
      </c>
      <c r="D275" s="433">
        <v>11</v>
      </c>
      <c r="E275" s="433" t="s">
        <v>292</v>
      </c>
      <c r="F275" s="432" t="s">
        <v>149</v>
      </c>
      <c r="G275" s="561"/>
    </row>
    <row r="276" spans="1:7" x14ac:dyDescent="0.25">
      <c r="A276" s="178" t="s">
        <v>60</v>
      </c>
      <c r="B276" s="226">
        <v>927</v>
      </c>
      <c r="C276" s="181" t="s">
        <v>32</v>
      </c>
      <c r="D276" s="182">
        <v>11</v>
      </c>
      <c r="E276" s="433" t="s">
        <v>292</v>
      </c>
      <c r="F276" s="181" t="s">
        <v>61</v>
      </c>
      <c r="G276" s="216">
        <f>SUM(G277)</f>
        <v>145507.81</v>
      </c>
    </row>
    <row r="277" spans="1:7" x14ac:dyDescent="0.25">
      <c r="A277" s="184" t="s">
        <v>392</v>
      </c>
      <c r="B277" s="226">
        <v>927</v>
      </c>
      <c r="C277" s="181" t="s">
        <v>32</v>
      </c>
      <c r="D277" s="182">
        <v>11</v>
      </c>
      <c r="E277" s="433" t="s">
        <v>292</v>
      </c>
      <c r="F277" s="181" t="s">
        <v>137</v>
      </c>
      <c r="G277" s="216">
        <v>145507.81</v>
      </c>
    </row>
    <row r="278" spans="1:7" x14ac:dyDescent="0.25">
      <c r="A278" s="187" t="s">
        <v>77</v>
      </c>
      <c r="B278" s="222">
        <v>927</v>
      </c>
      <c r="C278" s="230" t="s">
        <v>32</v>
      </c>
      <c r="D278" s="227">
        <v>13</v>
      </c>
      <c r="E278" s="530" t="s">
        <v>236</v>
      </c>
      <c r="F278" s="228" t="s">
        <v>15</v>
      </c>
      <c r="G278" s="215">
        <f>SUM(G279+G284+G287+G290)</f>
        <v>4819561.3099999996</v>
      </c>
    </row>
    <row r="279" spans="1:7" ht="77.25" x14ac:dyDescent="0.25">
      <c r="A279" s="188" t="s">
        <v>138</v>
      </c>
      <c r="B279" s="222">
        <v>927</v>
      </c>
      <c r="C279" s="223" t="s">
        <v>32</v>
      </c>
      <c r="D279" s="225" t="s">
        <v>78</v>
      </c>
      <c r="E279" s="530" t="s">
        <v>293</v>
      </c>
      <c r="F279" s="225" t="s">
        <v>15</v>
      </c>
      <c r="G279" s="221">
        <f>SUM(G280+G282)</f>
        <v>300792</v>
      </c>
    </row>
    <row r="280" spans="1:7" ht="43.5" x14ac:dyDescent="0.25">
      <c r="A280" s="186" t="s">
        <v>53</v>
      </c>
      <c r="B280" s="226">
        <v>927</v>
      </c>
      <c r="C280" s="174" t="s">
        <v>32</v>
      </c>
      <c r="D280" s="176" t="s">
        <v>78</v>
      </c>
      <c r="E280" s="433" t="s">
        <v>293</v>
      </c>
      <c r="F280" s="174" t="s">
        <v>54</v>
      </c>
      <c r="G280" s="207">
        <f>SUM(G281)</f>
        <v>242592</v>
      </c>
    </row>
    <row r="281" spans="1:7" x14ac:dyDescent="0.25">
      <c r="A281" s="178" t="s">
        <v>55</v>
      </c>
      <c r="B281" s="226">
        <v>927</v>
      </c>
      <c r="C281" s="174" t="s">
        <v>32</v>
      </c>
      <c r="D281" s="176" t="s">
        <v>78</v>
      </c>
      <c r="E281" s="433" t="s">
        <v>293</v>
      </c>
      <c r="F281" s="174" t="s">
        <v>56</v>
      </c>
      <c r="G281" s="207">
        <v>242592</v>
      </c>
    </row>
    <row r="282" spans="1:7" x14ac:dyDescent="0.25">
      <c r="A282" s="178" t="s">
        <v>20</v>
      </c>
      <c r="B282" s="226">
        <v>927</v>
      </c>
      <c r="C282" s="174" t="s">
        <v>32</v>
      </c>
      <c r="D282" s="176" t="s">
        <v>78</v>
      </c>
      <c r="E282" s="433" t="s">
        <v>293</v>
      </c>
      <c r="F282" s="174" t="s">
        <v>21</v>
      </c>
      <c r="G282" s="207">
        <f>SUM(G283)</f>
        <v>58200</v>
      </c>
    </row>
    <row r="283" spans="1:7" ht="33.75" x14ac:dyDescent="0.25">
      <c r="A283" s="574" t="s">
        <v>388</v>
      </c>
      <c r="B283" s="226">
        <v>927</v>
      </c>
      <c r="C283" s="174" t="s">
        <v>32</v>
      </c>
      <c r="D283" s="176" t="s">
        <v>78</v>
      </c>
      <c r="E283" s="433" t="s">
        <v>293</v>
      </c>
      <c r="F283" s="174" t="s">
        <v>23</v>
      </c>
      <c r="G283" s="207">
        <v>58200</v>
      </c>
    </row>
    <row r="284" spans="1:7" ht="39" x14ac:dyDescent="0.25">
      <c r="A284" s="188" t="s">
        <v>143</v>
      </c>
      <c r="B284" s="197">
        <v>927</v>
      </c>
      <c r="C284" s="193" t="s">
        <v>32</v>
      </c>
      <c r="D284" s="196" t="s">
        <v>78</v>
      </c>
      <c r="E284" s="454" t="s">
        <v>295</v>
      </c>
      <c r="F284" s="196" t="s">
        <v>15</v>
      </c>
      <c r="G284" s="221">
        <f>SUM(G285)</f>
        <v>4009594</v>
      </c>
    </row>
    <row r="285" spans="1:7" ht="23.25" x14ac:dyDescent="0.25">
      <c r="A285" s="429" t="s">
        <v>24</v>
      </c>
      <c r="B285" s="226">
        <v>927</v>
      </c>
      <c r="C285" s="174" t="s">
        <v>32</v>
      </c>
      <c r="D285" s="176" t="s">
        <v>78</v>
      </c>
      <c r="E285" s="472" t="s">
        <v>295</v>
      </c>
      <c r="F285" s="174" t="s">
        <v>25</v>
      </c>
      <c r="G285" s="207">
        <f>SUM(G286)</f>
        <v>4009594</v>
      </c>
    </row>
    <row r="286" spans="1:7" x14ac:dyDescent="0.25">
      <c r="A286" s="430" t="s">
        <v>384</v>
      </c>
      <c r="B286" s="226">
        <v>927</v>
      </c>
      <c r="C286" s="174" t="s">
        <v>32</v>
      </c>
      <c r="D286" s="176" t="s">
        <v>78</v>
      </c>
      <c r="E286" s="472" t="s">
        <v>295</v>
      </c>
      <c r="F286" s="174" t="s">
        <v>383</v>
      </c>
      <c r="G286" s="207">
        <v>4009594</v>
      </c>
    </row>
    <row r="287" spans="1:7" ht="26.25" x14ac:dyDescent="0.25">
      <c r="A287" s="436" t="s">
        <v>370</v>
      </c>
      <c r="B287" s="259">
        <v>927</v>
      </c>
      <c r="C287" s="526" t="s">
        <v>32</v>
      </c>
      <c r="D287" s="528" t="s">
        <v>78</v>
      </c>
      <c r="E287" s="454" t="s">
        <v>369</v>
      </c>
      <c r="F287" s="528" t="s">
        <v>15</v>
      </c>
      <c r="G287" s="559">
        <f>SUM(G288)</f>
        <v>454175.31</v>
      </c>
    </row>
    <row r="288" spans="1:7" x14ac:dyDescent="0.25">
      <c r="A288" s="429" t="s">
        <v>20</v>
      </c>
      <c r="B288" s="289">
        <v>927</v>
      </c>
      <c r="C288" s="425" t="s">
        <v>32</v>
      </c>
      <c r="D288" s="427" t="s">
        <v>78</v>
      </c>
      <c r="E288" s="433" t="s">
        <v>369</v>
      </c>
      <c r="F288" s="425" t="s">
        <v>21</v>
      </c>
      <c r="G288" s="560">
        <f>SUM(G289)</f>
        <v>454175.31</v>
      </c>
    </row>
    <row r="289" spans="1:7" ht="33.75" x14ac:dyDescent="0.25">
      <c r="A289" s="574" t="s">
        <v>388</v>
      </c>
      <c r="B289" s="289">
        <v>927</v>
      </c>
      <c r="C289" s="425" t="s">
        <v>32</v>
      </c>
      <c r="D289" s="427" t="s">
        <v>78</v>
      </c>
      <c r="E289" s="433" t="s">
        <v>369</v>
      </c>
      <c r="F289" s="425" t="s">
        <v>23</v>
      </c>
      <c r="G289" s="560">
        <v>454175.31</v>
      </c>
    </row>
    <row r="290" spans="1:7" ht="25.5" x14ac:dyDescent="0.25">
      <c r="A290" s="578" t="s">
        <v>404</v>
      </c>
      <c r="B290" s="259">
        <v>927</v>
      </c>
      <c r="C290" s="526" t="s">
        <v>32</v>
      </c>
      <c r="D290" s="528" t="s">
        <v>78</v>
      </c>
      <c r="E290" s="454" t="s">
        <v>403</v>
      </c>
      <c r="F290" s="528" t="s">
        <v>15</v>
      </c>
      <c r="G290" s="559">
        <f>SUM(G291)</f>
        <v>55000</v>
      </c>
    </row>
    <row r="291" spans="1:7" x14ac:dyDescent="0.25">
      <c r="A291" s="438" t="s">
        <v>60</v>
      </c>
      <c r="B291" s="289">
        <v>927</v>
      </c>
      <c r="C291" s="425" t="s">
        <v>32</v>
      </c>
      <c r="D291" s="427" t="s">
        <v>78</v>
      </c>
      <c r="E291" s="433" t="s">
        <v>403</v>
      </c>
      <c r="F291" s="425" t="s">
        <v>61</v>
      </c>
      <c r="G291" s="560">
        <f>SUM(G292)</f>
        <v>55000</v>
      </c>
    </row>
    <row r="292" spans="1:7" x14ac:dyDescent="0.25">
      <c r="A292" s="429" t="s">
        <v>355</v>
      </c>
      <c r="B292" s="289">
        <v>927</v>
      </c>
      <c r="C292" s="425" t="s">
        <v>32</v>
      </c>
      <c r="D292" s="427" t="s">
        <v>78</v>
      </c>
      <c r="E292" s="433" t="s">
        <v>403</v>
      </c>
      <c r="F292" s="425" t="s">
        <v>354</v>
      </c>
      <c r="G292" s="560">
        <v>55000</v>
      </c>
    </row>
    <row r="293" spans="1:7" ht="33" x14ac:dyDescent="0.25">
      <c r="A293" s="200" t="s">
        <v>16</v>
      </c>
      <c r="B293" s="197">
        <v>927</v>
      </c>
      <c r="C293" s="193" t="s">
        <v>17</v>
      </c>
      <c r="D293" s="195" t="s">
        <v>14</v>
      </c>
      <c r="E293" s="456" t="s">
        <v>236</v>
      </c>
      <c r="F293" s="193" t="s">
        <v>15</v>
      </c>
      <c r="G293" s="215">
        <f>SUM(G294+G302)</f>
        <v>1734620</v>
      </c>
    </row>
    <row r="294" spans="1:7" ht="39" x14ac:dyDescent="0.25">
      <c r="A294" s="187" t="s">
        <v>144</v>
      </c>
      <c r="B294" s="222">
        <v>927</v>
      </c>
      <c r="C294" s="223" t="s">
        <v>17</v>
      </c>
      <c r="D294" s="224" t="s">
        <v>51</v>
      </c>
      <c r="E294" s="527" t="s">
        <v>236</v>
      </c>
      <c r="F294" s="223" t="s">
        <v>15</v>
      </c>
      <c r="G294" s="215">
        <f>SUM(G295)</f>
        <v>1684620</v>
      </c>
    </row>
    <row r="295" spans="1:7" ht="39" x14ac:dyDescent="0.25">
      <c r="A295" s="188" t="s">
        <v>144</v>
      </c>
      <c r="B295" s="226">
        <v>927</v>
      </c>
      <c r="C295" s="174" t="s">
        <v>17</v>
      </c>
      <c r="D295" s="175" t="s">
        <v>51</v>
      </c>
      <c r="E295" s="433" t="s">
        <v>296</v>
      </c>
      <c r="F295" s="176" t="s">
        <v>15</v>
      </c>
      <c r="G295" s="216">
        <f>SUM(G296+G298+G300)</f>
        <v>1684620</v>
      </c>
    </row>
    <row r="296" spans="1:7" ht="43.5" x14ac:dyDescent="0.25">
      <c r="A296" s="186" t="s">
        <v>53</v>
      </c>
      <c r="B296" s="226">
        <v>927</v>
      </c>
      <c r="C296" s="174" t="s">
        <v>17</v>
      </c>
      <c r="D296" s="175" t="s">
        <v>51</v>
      </c>
      <c r="E296" s="433" t="s">
        <v>296</v>
      </c>
      <c r="F296" s="174" t="s">
        <v>54</v>
      </c>
      <c r="G296" s="216">
        <f>SUM(G297)</f>
        <v>1562400</v>
      </c>
    </row>
    <row r="297" spans="1:7" x14ac:dyDescent="0.25">
      <c r="A297" s="178" t="s">
        <v>58</v>
      </c>
      <c r="B297" s="226">
        <v>927</v>
      </c>
      <c r="C297" s="174" t="s">
        <v>17</v>
      </c>
      <c r="D297" s="175" t="s">
        <v>51</v>
      </c>
      <c r="E297" s="433" t="s">
        <v>296</v>
      </c>
      <c r="F297" s="174" t="s">
        <v>59</v>
      </c>
      <c r="G297" s="216">
        <v>1562400</v>
      </c>
    </row>
    <row r="298" spans="1:7" x14ac:dyDescent="0.25">
      <c r="A298" s="178" t="s">
        <v>20</v>
      </c>
      <c r="B298" s="226">
        <v>927</v>
      </c>
      <c r="C298" s="174" t="s">
        <v>17</v>
      </c>
      <c r="D298" s="175" t="s">
        <v>51</v>
      </c>
      <c r="E298" s="433" t="s">
        <v>296</v>
      </c>
      <c r="F298" s="174" t="s">
        <v>21</v>
      </c>
      <c r="G298" s="216">
        <f>SUM(G299)</f>
        <v>119200</v>
      </c>
    </row>
    <row r="299" spans="1:7" ht="33.75" x14ac:dyDescent="0.25">
      <c r="A299" s="574" t="s">
        <v>388</v>
      </c>
      <c r="B299" s="226">
        <v>927</v>
      </c>
      <c r="C299" s="174" t="s">
        <v>17</v>
      </c>
      <c r="D299" s="175" t="s">
        <v>51</v>
      </c>
      <c r="E299" s="433" t="s">
        <v>296</v>
      </c>
      <c r="F299" s="174" t="s">
        <v>23</v>
      </c>
      <c r="G299" s="216">
        <v>119200</v>
      </c>
    </row>
    <row r="300" spans="1:7" x14ac:dyDescent="0.25">
      <c r="A300" s="178" t="s">
        <v>60</v>
      </c>
      <c r="B300" s="226">
        <v>927</v>
      </c>
      <c r="C300" s="174" t="s">
        <v>17</v>
      </c>
      <c r="D300" s="175" t="s">
        <v>51</v>
      </c>
      <c r="E300" s="433" t="s">
        <v>296</v>
      </c>
      <c r="F300" s="174" t="s">
        <v>61</v>
      </c>
      <c r="G300" s="216">
        <f>SUM(G301)</f>
        <v>3020</v>
      </c>
    </row>
    <row r="301" spans="1:7" x14ac:dyDescent="0.25">
      <c r="A301" s="429" t="s">
        <v>355</v>
      </c>
      <c r="B301" s="289">
        <v>927</v>
      </c>
      <c r="C301" s="425" t="s">
        <v>17</v>
      </c>
      <c r="D301" s="426" t="s">
        <v>51</v>
      </c>
      <c r="E301" s="433" t="s">
        <v>296</v>
      </c>
      <c r="F301" s="425" t="s">
        <v>354</v>
      </c>
      <c r="G301" s="561">
        <v>3020</v>
      </c>
    </row>
    <row r="302" spans="1:7" x14ac:dyDescent="0.25">
      <c r="A302" s="187" t="s">
        <v>145</v>
      </c>
      <c r="B302" s="229">
        <v>927</v>
      </c>
      <c r="C302" s="230" t="s">
        <v>17</v>
      </c>
      <c r="D302" s="227">
        <v>10</v>
      </c>
      <c r="E302" s="530" t="s">
        <v>236</v>
      </c>
      <c r="F302" s="228" t="s">
        <v>15</v>
      </c>
      <c r="G302" s="215">
        <f>SUM(G303+G306)</f>
        <v>50000</v>
      </c>
    </row>
    <row r="303" spans="1:7" x14ac:dyDescent="0.25">
      <c r="A303" s="189" t="s">
        <v>136</v>
      </c>
      <c r="B303" s="172">
        <v>927</v>
      </c>
      <c r="C303" s="199" t="s">
        <v>17</v>
      </c>
      <c r="D303" s="204">
        <v>10</v>
      </c>
      <c r="E303" s="472" t="s">
        <v>292</v>
      </c>
      <c r="F303" s="214" t="s">
        <v>15</v>
      </c>
      <c r="G303" s="216">
        <f>SUM(G304)</f>
        <v>0</v>
      </c>
    </row>
    <row r="304" spans="1:7" x14ac:dyDescent="0.25">
      <c r="A304" s="178" t="s">
        <v>146</v>
      </c>
      <c r="B304" s="226">
        <v>927</v>
      </c>
      <c r="C304" s="181" t="s">
        <v>17</v>
      </c>
      <c r="D304" s="182">
        <v>10</v>
      </c>
      <c r="E304" s="472" t="s">
        <v>292</v>
      </c>
      <c r="F304" s="181" t="s">
        <v>147</v>
      </c>
      <c r="G304" s="216">
        <f>SUM(G305)</f>
        <v>0</v>
      </c>
    </row>
    <row r="305" spans="1:7" x14ac:dyDescent="0.25">
      <c r="A305" s="184" t="s">
        <v>148</v>
      </c>
      <c r="B305" s="226">
        <v>927</v>
      </c>
      <c r="C305" s="181" t="s">
        <v>17</v>
      </c>
      <c r="D305" s="182">
        <v>10</v>
      </c>
      <c r="E305" s="472" t="s">
        <v>292</v>
      </c>
      <c r="F305" s="181" t="s">
        <v>149</v>
      </c>
      <c r="G305" s="216"/>
    </row>
    <row r="306" spans="1:7" x14ac:dyDescent="0.25">
      <c r="A306" s="441" t="s">
        <v>360</v>
      </c>
      <c r="B306" s="311">
        <v>927</v>
      </c>
      <c r="C306" s="459" t="s">
        <v>17</v>
      </c>
      <c r="D306" s="472">
        <v>10</v>
      </c>
      <c r="E306" s="472" t="s">
        <v>359</v>
      </c>
      <c r="F306" s="505" t="s">
        <v>15</v>
      </c>
      <c r="G306" s="561">
        <f>SUM(G307)</f>
        <v>50000</v>
      </c>
    </row>
    <row r="307" spans="1:7" x14ac:dyDescent="0.25">
      <c r="A307" s="429" t="s">
        <v>20</v>
      </c>
      <c r="B307" s="289">
        <v>927</v>
      </c>
      <c r="C307" s="425" t="s">
        <v>17</v>
      </c>
      <c r="D307" s="433">
        <v>10</v>
      </c>
      <c r="E307" s="472" t="s">
        <v>359</v>
      </c>
      <c r="F307" s="425" t="s">
        <v>21</v>
      </c>
      <c r="G307" s="561">
        <f>SUM(G308)</f>
        <v>50000</v>
      </c>
    </row>
    <row r="308" spans="1:7" ht="33.75" x14ac:dyDescent="0.25">
      <c r="A308" s="574" t="s">
        <v>388</v>
      </c>
      <c r="B308" s="289">
        <v>927</v>
      </c>
      <c r="C308" s="425" t="s">
        <v>17</v>
      </c>
      <c r="D308" s="472">
        <v>10</v>
      </c>
      <c r="E308" s="472" t="s">
        <v>359</v>
      </c>
      <c r="F308" s="425" t="s">
        <v>23</v>
      </c>
      <c r="G308" s="561">
        <v>50000</v>
      </c>
    </row>
    <row r="309" spans="1:7" ht="18" x14ac:dyDescent="0.25">
      <c r="A309" s="192" t="s">
        <v>150</v>
      </c>
      <c r="B309" s="197">
        <v>927</v>
      </c>
      <c r="C309" s="193" t="s">
        <v>70</v>
      </c>
      <c r="D309" s="195" t="s">
        <v>14</v>
      </c>
      <c r="E309" s="456" t="s">
        <v>236</v>
      </c>
      <c r="F309" s="193" t="s">
        <v>15</v>
      </c>
      <c r="G309" s="221">
        <f>SUM(G310+G331+G342+G324)</f>
        <v>7329840.8200000003</v>
      </c>
    </row>
    <row r="310" spans="1:7" x14ac:dyDescent="0.25">
      <c r="A310" s="177" t="s">
        <v>151</v>
      </c>
      <c r="B310" s="222">
        <v>927</v>
      </c>
      <c r="C310" s="223" t="s">
        <v>70</v>
      </c>
      <c r="D310" s="224" t="s">
        <v>93</v>
      </c>
      <c r="E310" s="527" t="s">
        <v>236</v>
      </c>
      <c r="F310" s="223" t="s">
        <v>15</v>
      </c>
      <c r="G310" s="221">
        <f>SUM(G311+G318+G321)</f>
        <v>1477890.16</v>
      </c>
    </row>
    <row r="311" spans="1:7" ht="26.25" x14ac:dyDescent="0.25">
      <c r="A311" s="188" t="s">
        <v>152</v>
      </c>
      <c r="B311" s="226">
        <v>927</v>
      </c>
      <c r="C311" s="174" t="s">
        <v>70</v>
      </c>
      <c r="D311" s="175" t="s">
        <v>93</v>
      </c>
      <c r="E311" s="433" t="s">
        <v>297</v>
      </c>
      <c r="F311" s="176" t="s">
        <v>15</v>
      </c>
      <c r="G311" s="207">
        <f>SUM(G312+G315)</f>
        <v>200000</v>
      </c>
    </row>
    <row r="312" spans="1:7" ht="51.75" x14ac:dyDescent="0.25">
      <c r="A312" s="188" t="s">
        <v>153</v>
      </c>
      <c r="B312" s="226">
        <v>927</v>
      </c>
      <c r="C312" s="174" t="s">
        <v>70</v>
      </c>
      <c r="D312" s="175" t="s">
        <v>93</v>
      </c>
      <c r="E312" s="433" t="s">
        <v>298</v>
      </c>
      <c r="F312" s="176" t="s">
        <v>15</v>
      </c>
      <c r="G312" s="207">
        <f>SUM(G314)</f>
        <v>100000</v>
      </c>
    </row>
    <row r="313" spans="1:7" x14ac:dyDescent="0.25">
      <c r="A313" s="178" t="s">
        <v>60</v>
      </c>
      <c r="B313" s="226">
        <v>927</v>
      </c>
      <c r="C313" s="174" t="s">
        <v>70</v>
      </c>
      <c r="D313" s="175" t="s">
        <v>93</v>
      </c>
      <c r="E313" s="433" t="s">
        <v>298</v>
      </c>
      <c r="F313" s="174" t="s">
        <v>61</v>
      </c>
      <c r="G313" s="207">
        <f>SUM(G314)</f>
        <v>100000</v>
      </c>
    </row>
    <row r="314" spans="1:7" ht="34.5" x14ac:dyDescent="0.25">
      <c r="A314" s="429" t="s">
        <v>393</v>
      </c>
      <c r="B314" s="226">
        <v>927</v>
      </c>
      <c r="C314" s="174" t="s">
        <v>70</v>
      </c>
      <c r="D314" s="175" t="s">
        <v>93</v>
      </c>
      <c r="E314" s="433" t="s">
        <v>298</v>
      </c>
      <c r="F314" s="174" t="s">
        <v>155</v>
      </c>
      <c r="G314" s="207">
        <v>100000</v>
      </c>
    </row>
    <row r="315" spans="1:7" ht="51.75" x14ac:dyDescent="0.25">
      <c r="A315" s="188" t="s">
        <v>156</v>
      </c>
      <c r="B315" s="226">
        <v>927</v>
      </c>
      <c r="C315" s="174" t="s">
        <v>70</v>
      </c>
      <c r="D315" s="175" t="s">
        <v>93</v>
      </c>
      <c r="E315" s="433" t="s">
        <v>299</v>
      </c>
      <c r="F315" s="176" t="s">
        <v>15</v>
      </c>
      <c r="G315" s="207">
        <f>SUM(G316)</f>
        <v>100000</v>
      </c>
    </row>
    <row r="316" spans="1:7" x14ac:dyDescent="0.25">
      <c r="A316" s="178" t="s">
        <v>60</v>
      </c>
      <c r="B316" s="226">
        <v>927</v>
      </c>
      <c r="C316" s="174" t="s">
        <v>70</v>
      </c>
      <c r="D316" s="175" t="s">
        <v>93</v>
      </c>
      <c r="E316" s="433" t="s">
        <v>299</v>
      </c>
      <c r="F316" s="174" t="s">
        <v>61</v>
      </c>
      <c r="G316" s="207">
        <f>SUM(G317)</f>
        <v>100000</v>
      </c>
    </row>
    <row r="317" spans="1:7" ht="34.5" x14ac:dyDescent="0.25">
      <c r="A317" s="429" t="s">
        <v>393</v>
      </c>
      <c r="B317" s="226">
        <v>927</v>
      </c>
      <c r="C317" s="174" t="s">
        <v>70</v>
      </c>
      <c r="D317" s="175" t="s">
        <v>93</v>
      </c>
      <c r="E317" s="433" t="s">
        <v>299</v>
      </c>
      <c r="F317" s="174" t="s">
        <v>155</v>
      </c>
      <c r="G317" s="207">
        <v>100000</v>
      </c>
    </row>
    <row r="318" spans="1:7" ht="108.75" x14ac:dyDescent="0.25">
      <c r="A318" s="202" t="s">
        <v>157</v>
      </c>
      <c r="B318" s="226">
        <v>927</v>
      </c>
      <c r="C318" s="174" t="s">
        <v>70</v>
      </c>
      <c r="D318" s="175" t="s">
        <v>93</v>
      </c>
      <c r="E318" s="433" t="s">
        <v>300</v>
      </c>
      <c r="F318" s="176" t="s">
        <v>15</v>
      </c>
      <c r="G318" s="207">
        <f>SUM(G319)</f>
        <v>31150</v>
      </c>
    </row>
    <row r="319" spans="1:7" x14ac:dyDescent="0.25">
      <c r="A319" s="178" t="s">
        <v>20</v>
      </c>
      <c r="B319" s="226">
        <v>927</v>
      </c>
      <c r="C319" s="174" t="s">
        <v>70</v>
      </c>
      <c r="D319" s="175" t="s">
        <v>93</v>
      </c>
      <c r="E319" s="433" t="s">
        <v>300</v>
      </c>
      <c r="F319" s="174" t="s">
        <v>21</v>
      </c>
      <c r="G319" s="207">
        <f>SUM(G320)</f>
        <v>31150</v>
      </c>
    </row>
    <row r="320" spans="1:7" ht="33.75" x14ac:dyDescent="0.25">
      <c r="A320" s="574" t="s">
        <v>388</v>
      </c>
      <c r="B320" s="226">
        <v>927</v>
      </c>
      <c r="C320" s="174" t="s">
        <v>70</v>
      </c>
      <c r="D320" s="175" t="s">
        <v>93</v>
      </c>
      <c r="E320" s="433" t="s">
        <v>300</v>
      </c>
      <c r="F320" s="174" t="s">
        <v>23</v>
      </c>
      <c r="G320" s="207">
        <v>31150</v>
      </c>
    </row>
    <row r="321" spans="1:7" ht="39" x14ac:dyDescent="0.25">
      <c r="A321" s="436" t="s">
        <v>353</v>
      </c>
      <c r="B321" s="311">
        <v>927</v>
      </c>
      <c r="C321" s="425" t="s">
        <v>70</v>
      </c>
      <c r="D321" s="426" t="s">
        <v>93</v>
      </c>
      <c r="E321" s="472" t="s">
        <v>352</v>
      </c>
      <c r="F321" s="474" t="s">
        <v>15</v>
      </c>
      <c r="G321" s="560">
        <f>SUM(G322)</f>
        <v>1246740.1599999999</v>
      </c>
    </row>
    <row r="322" spans="1:7" x14ac:dyDescent="0.25">
      <c r="A322" s="429" t="s">
        <v>20</v>
      </c>
      <c r="B322" s="289">
        <v>927</v>
      </c>
      <c r="C322" s="425" t="s">
        <v>70</v>
      </c>
      <c r="D322" s="426" t="s">
        <v>93</v>
      </c>
      <c r="E322" s="433" t="s">
        <v>352</v>
      </c>
      <c r="F322" s="425" t="s">
        <v>21</v>
      </c>
      <c r="G322" s="560">
        <f>SUM(G323)</f>
        <v>1246740.1599999999</v>
      </c>
    </row>
    <row r="323" spans="1:7" ht="33.75" x14ac:dyDescent="0.25">
      <c r="A323" s="574" t="s">
        <v>388</v>
      </c>
      <c r="B323" s="289">
        <v>927</v>
      </c>
      <c r="C323" s="425" t="s">
        <v>70</v>
      </c>
      <c r="D323" s="426" t="s">
        <v>93</v>
      </c>
      <c r="E323" s="433" t="s">
        <v>352</v>
      </c>
      <c r="F323" s="425" t="s">
        <v>23</v>
      </c>
      <c r="G323" s="560">
        <v>1246740.1599999999</v>
      </c>
    </row>
    <row r="324" spans="1:7" x14ac:dyDescent="0.25">
      <c r="A324" s="424" t="s">
        <v>363</v>
      </c>
      <c r="B324" s="343">
        <v>927</v>
      </c>
      <c r="C324" s="534" t="s">
        <v>70</v>
      </c>
      <c r="D324" s="526" t="s">
        <v>101</v>
      </c>
      <c r="E324" s="530" t="s">
        <v>236</v>
      </c>
      <c r="F324" s="531" t="s">
        <v>15</v>
      </c>
      <c r="G324" s="559">
        <f>SUM(G328+G325)</f>
        <v>5456506.6600000001</v>
      </c>
    </row>
    <row r="325" spans="1:7" ht="60.75" x14ac:dyDescent="0.25">
      <c r="A325" s="469" t="s">
        <v>400</v>
      </c>
      <c r="B325" s="289">
        <v>927</v>
      </c>
      <c r="C325" s="432" t="s">
        <v>70</v>
      </c>
      <c r="D325" s="426" t="s">
        <v>101</v>
      </c>
      <c r="E325" s="488" t="s">
        <v>401</v>
      </c>
      <c r="F325" s="425" t="s">
        <v>15</v>
      </c>
      <c r="G325" s="560">
        <f>SUM(G326)</f>
        <v>5170884.66</v>
      </c>
    </row>
    <row r="326" spans="1:7" ht="23.25" x14ac:dyDescent="0.25">
      <c r="A326" s="429" t="s">
        <v>24</v>
      </c>
      <c r="B326" s="289">
        <v>927</v>
      </c>
      <c r="C326" s="432" t="s">
        <v>70</v>
      </c>
      <c r="D326" s="426" t="s">
        <v>101</v>
      </c>
      <c r="E326" s="488" t="s">
        <v>401</v>
      </c>
      <c r="F326" s="425" t="s">
        <v>25</v>
      </c>
      <c r="G326" s="560">
        <f>SUM(G327)</f>
        <v>5170884.66</v>
      </c>
    </row>
    <row r="327" spans="1:7" ht="23.25" x14ac:dyDescent="0.25">
      <c r="A327" s="430" t="s">
        <v>366</v>
      </c>
      <c r="B327" s="289">
        <v>927</v>
      </c>
      <c r="C327" s="432" t="s">
        <v>70</v>
      </c>
      <c r="D327" s="426" t="s">
        <v>101</v>
      </c>
      <c r="E327" s="488" t="s">
        <v>401</v>
      </c>
      <c r="F327" s="425" t="s">
        <v>365</v>
      </c>
      <c r="G327" s="560">
        <v>5170884.66</v>
      </c>
    </row>
    <row r="328" spans="1:7" ht="60.75" x14ac:dyDescent="0.25">
      <c r="A328" s="467" t="s">
        <v>362</v>
      </c>
      <c r="B328" s="289">
        <v>927</v>
      </c>
      <c r="C328" s="432" t="s">
        <v>70</v>
      </c>
      <c r="D328" s="426" t="s">
        <v>101</v>
      </c>
      <c r="E328" s="488" t="s">
        <v>361</v>
      </c>
      <c r="F328" s="425" t="s">
        <v>15</v>
      </c>
      <c r="G328" s="560">
        <f>SUM(G329)</f>
        <v>285622</v>
      </c>
    </row>
    <row r="329" spans="1:7" ht="23.25" x14ac:dyDescent="0.25">
      <c r="A329" s="429" t="s">
        <v>24</v>
      </c>
      <c r="B329" s="289">
        <v>927</v>
      </c>
      <c r="C329" s="432" t="s">
        <v>70</v>
      </c>
      <c r="D329" s="426" t="s">
        <v>101</v>
      </c>
      <c r="E329" s="488" t="s">
        <v>361</v>
      </c>
      <c r="F329" s="425" t="s">
        <v>25</v>
      </c>
      <c r="G329" s="560">
        <f>SUM(G330)</f>
        <v>285622</v>
      </c>
    </row>
    <row r="330" spans="1:7" ht="23.25" x14ac:dyDescent="0.25">
      <c r="A330" s="430" t="s">
        <v>366</v>
      </c>
      <c r="B330" s="289">
        <v>927</v>
      </c>
      <c r="C330" s="432" t="s">
        <v>70</v>
      </c>
      <c r="D330" s="426" t="s">
        <v>101</v>
      </c>
      <c r="E330" s="488" t="s">
        <v>361</v>
      </c>
      <c r="F330" s="425" t="s">
        <v>365</v>
      </c>
      <c r="G330" s="560">
        <v>285622</v>
      </c>
    </row>
    <row r="331" spans="1:7" x14ac:dyDescent="0.25">
      <c r="A331" s="424" t="s">
        <v>90</v>
      </c>
      <c r="B331" s="197">
        <v>927</v>
      </c>
      <c r="C331" s="230" t="s">
        <v>70</v>
      </c>
      <c r="D331" s="223" t="s">
        <v>51</v>
      </c>
      <c r="E331" s="530" t="s">
        <v>236</v>
      </c>
      <c r="F331" s="228" t="s">
        <v>15</v>
      </c>
      <c r="G331" s="221">
        <f>SUM(G332+G337)</f>
        <v>0</v>
      </c>
    </row>
    <row r="332" spans="1:7" ht="51.75" x14ac:dyDescent="0.25">
      <c r="A332" s="188" t="s">
        <v>158</v>
      </c>
      <c r="B332" s="226">
        <v>927</v>
      </c>
      <c r="C332" s="181" t="s">
        <v>70</v>
      </c>
      <c r="D332" s="175" t="s">
        <v>51</v>
      </c>
      <c r="E332" s="488" t="s">
        <v>301</v>
      </c>
      <c r="F332" s="174" t="s">
        <v>15</v>
      </c>
      <c r="G332" s="207">
        <f>SUM(G333+G335)</f>
        <v>0</v>
      </c>
    </row>
    <row r="333" spans="1:7" x14ac:dyDescent="0.25">
      <c r="A333" s="186" t="s">
        <v>20</v>
      </c>
      <c r="B333" s="226">
        <v>927</v>
      </c>
      <c r="C333" s="181" t="s">
        <v>70</v>
      </c>
      <c r="D333" s="175" t="s">
        <v>51</v>
      </c>
      <c r="E333" s="488" t="s">
        <v>301</v>
      </c>
      <c r="F333" s="174" t="s">
        <v>21</v>
      </c>
      <c r="G333" s="207">
        <f>SUM(G334)</f>
        <v>0</v>
      </c>
    </row>
    <row r="334" spans="1:7" ht="23.25" x14ac:dyDescent="0.25">
      <c r="A334" s="429" t="s">
        <v>394</v>
      </c>
      <c r="B334" s="226">
        <v>927</v>
      </c>
      <c r="C334" s="181" t="s">
        <v>70</v>
      </c>
      <c r="D334" s="175" t="s">
        <v>51</v>
      </c>
      <c r="E334" s="488" t="s">
        <v>301</v>
      </c>
      <c r="F334" s="174" t="s">
        <v>23</v>
      </c>
      <c r="G334" s="207">
        <v>0</v>
      </c>
    </row>
    <row r="335" spans="1:7" ht="22.5" x14ac:dyDescent="0.25">
      <c r="A335" s="186" t="s">
        <v>139</v>
      </c>
      <c r="B335" s="226">
        <v>927</v>
      </c>
      <c r="C335" s="181" t="s">
        <v>70</v>
      </c>
      <c r="D335" s="175" t="s">
        <v>51</v>
      </c>
      <c r="E335" s="488" t="s">
        <v>301</v>
      </c>
      <c r="F335" s="174" t="s">
        <v>140</v>
      </c>
      <c r="G335" s="207">
        <f>SUM(G336)</f>
        <v>0</v>
      </c>
    </row>
    <row r="336" spans="1:7" x14ac:dyDescent="0.25">
      <c r="A336" s="178" t="s">
        <v>141</v>
      </c>
      <c r="B336" s="226">
        <v>927</v>
      </c>
      <c r="C336" s="181" t="s">
        <v>70</v>
      </c>
      <c r="D336" s="175" t="s">
        <v>51</v>
      </c>
      <c r="E336" s="488" t="s">
        <v>301</v>
      </c>
      <c r="F336" s="174" t="s">
        <v>142</v>
      </c>
      <c r="G336" s="207">
        <v>0</v>
      </c>
    </row>
    <row r="337" spans="1:7" ht="51.75" x14ac:dyDescent="0.25">
      <c r="A337" s="188" t="s">
        <v>91</v>
      </c>
      <c r="B337" s="226">
        <v>927</v>
      </c>
      <c r="C337" s="181" t="s">
        <v>70</v>
      </c>
      <c r="D337" s="175" t="s">
        <v>51</v>
      </c>
      <c r="E337" s="488" t="s">
        <v>302</v>
      </c>
      <c r="F337" s="174" t="s">
        <v>15</v>
      </c>
      <c r="G337" s="207">
        <f>SUM(G338+G340)</f>
        <v>0</v>
      </c>
    </row>
    <row r="338" spans="1:7" x14ac:dyDescent="0.25">
      <c r="A338" s="186" t="s">
        <v>20</v>
      </c>
      <c r="B338" s="226">
        <v>927</v>
      </c>
      <c r="C338" s="181" t="s">
        <v>70</v>
      </c>
      <c r="D338" s="175" t="s">
        <v>51</v>
      </c>
      <c r="E338" s="488" t="s">
        <v>302</v>
      </c>
      <c r="F338" s="174" t="s">
        <v>21</v>
      </c>
      <c r="G338" s="207">
        <f>SUM(G339)</f>
        <v>0</v>
      </c>
    </row>
    <row r="339" spans="1:7" ht="23.25" x14ac:dyDescent="0.25">
      <c r="A339" s="429" t="s">
        <v>394</v>
      </c>
      <c r="B339" s="226">
        <v>927</v>
      </c>
      <c r="C339" s="181" t="s">
        <v>70</v>
      </c>
      <c r="D339" s="175" t="s">
        <v>51</v>
      </c>
      <c r="E339" s="488" t="s">
        <v>302</v>
      </c>
      <c r="F339" s="174" t="s">
        <v>23</v>
      </c>
      <c r="G339" s="207">
        <v>0</v>
      </c>
    </row>
    <row r="340" spans="1:7" ht="22.5" x14ac:dyDescent="0.25">
      <c r="A340" s="186" t="s">
        <v>139</v>
      </c>
      <c r="B340" s="226">
        <v>927</v>
      </c>
      <c r="C340" s="181" t="s">
        <v>70</v>
      </c>
      <c r="D340" s="175" t="s">
        <v>51</v>
      </c>
      <c r="E340" s="488" t="s">
        <v>302</v>
      </c>
      <c r="F340" s="174" t="s">
        <v>140</v>
      </c>
      <c r="G340" s="207">
        <f>SUM(G341)</f>
        <v>0</v>
      </c>
    </row>
    <row r="341" spans="1:7" x14ac:dyDescent="0.25">
      <c r="A341" s="178" t="s">
        <v>141</v>
      </c>
      <c r="B341" s="226">
        <v>927</v>
      </c>
      <c r="C341" s="181" t="s">
        <v>70</v>
      </c>
      <c r="D341" s="175" t="s">
        <v>51</v>
      </c>
      <c r="E341" s="488" t="s">
        <v>302</v>
      </c>
      <c r="F341" s="174" t="s">
        <v>142</v>
      </c>
      <c r="G341" s="207">
        <v>0</v>
      </c>
    </row>
    <row r="342" spans="1:7" ht="26.25" x14ac:dyDescent="0.25">
      <c r="A342" s="190" t="s">
        <v>160</v>
      </c>
      <c r="B342" s="222">
        <v>927</v>
      </c>
      <c r="C342" s="230" t="s">
        <v>70</v>
      </c>
      <c r="D342" s="223" t="s">
        <v>161</v>
      </c>
      <c r="E342" s="530" t="s">
        <v>236</v>
      </c>
      <c r="F342" s="228" t="s">
        <v>15</v>
      </c>
      <c r="G342" s="221">
        <f>SUM(G346+G349+G352+G357+G360+G343)</f>
        <v>395444</v>
      </c>
    </row>
    <row r="343" spans="1:7" ht="39" x14ac:dyDescent="0.25">
      <c r="A343" s="441" t="s">
        <v>410</v>
      </c>
      <c r="B343" s="289">
        <v>927</v>
      </c>
      <c r="C343" s="432" t="s">
        <v>70</v>
      </c>
      <c r="D343" s="425" t="s">
        <v>161</v>
      </c>
      <c r="E343" s="433" t="s">
        <v>409</v>
      </c>
      <c r="F343" s="434" t="s">
        <v>15</v>
      </c>
      <c r="G343" s="560">
        <f>SUM(G344)</f>
        <v>2500</v>
      </c>
    </row>
    <row r="344" spans="1:7" x14ac:dyDescent="0.25">
      <c r="A344" s="438" t="s">
        <v>20</v>
      </c>
      <c r="B344" s="289">
        <v>927</v>
      </c>
      <c r="C344" s="425" t="s">
        <v>70</v>
      </c>
      <c r="D344" s="426">
        <v>12</v>
      </c>
      <c r="E344" s="433" t="s">
        <v>409</v>
      </c>
      <c r="F344" s="425" t="s">
        <v>21</v>
      </c>
      <c r="G344" s="560">
        <f>SUM(G345)</f>
        <v>2500</v>
      </c>
    </row>
    <row r="345" spans="1:7" ht="23.25" x14ac:dyDescent="0.25">
      <c r="A345" s="429" t="s">
        <v>394</v>
      </c>
      <c r="B345" s="289">
        <v>927</v>
      </c>
      <c r="C345" s="432" t="s">
        <v>70</v>
      </c>
      <c r="D345" s="425" t="s">
        <v>161</v>
      </c>
      <c r="E345" s="433" t="s">
        <v>409</v>
      </c>
      <c r="F345" s="432" t="s">
        <v>23</v>
      </c>
      <c r="G345" s="560">
        <v>2500</v>
      </c>
    </row>
    <row r="346" spans="1:7" ht="26.25" x14ac:dyDescent="0.25">
      <c r="A346" s="188" t="s">
        <v>162</v>
      </c>
      <c r="B346" s="226">
        <v>927</v>
      </c>
      <c r="C346" s="181" t="s">
        <v>70</v>
      </c>
      <c r="D346" s="174" t="s">
        <v>161</v>
      </c>
      <c r="E346" s="433" t="s">
        <v>303</v>
      </c>
      <c r="F346" s="183" t="s">
        <v>15</v>
      </c>
      <c r="G346" s="207">
        <f>SUM(G347)</f>
        <v>117500</v>
      </c>
    </row>
    <row r="347" spans="1:7" x14ac:dyDescent="0.25">
      <c r="A347" s="186" t="s">
        <v>20</v>
      </c>
      <c r="B347" s="226">
        <v>927</v>
      </c>
      <c r="C347" s="174" t="s">
        <v>70</v>
      </c>
      <c r="D347" s="175">
        <v>12</v>
      </c>
      <c r="E347" s="433" t="s">
        <v>303</v>
      </c>
      <c r="F347" s="174" t="s">
        <v>21</v>
      </c>
      <c r="G347" s="207">
        <f>SUM(G348)</f>
        <v>117500</v>
      </c>
    </row>
    <row r="348" spans="1:7" ht="23.25" x14ac:dyDescent="0.25">
      <c r="A348" s="429" t="s">
        <v>394</v>
      </c>
      <c r="B348" s="226">
        <v>927</v>
      </c>
      <c r="C348" s="181" t="s">
        <v>70</v>
      </c>
      <c r="D348" s="174" t="s">
        <v>161</v>
      </c>
      <c r="E348" s="433" t="s">
        <v>303</v>
      </c>
      <c r="F348" s="181" t="s">
        <v>23</v>
      </c>
      <c r="G348" s="207">
        <v>117500</v>
      </c>
    </row>
    <row r="349" spans="1:7" ht="26.25" x14ac:dyDescent="0.25">
      <c r="A349" s="188" t="s">
        <v>163</v>
      </c>
      <c r="B349" s="226">
        <v>927</v>
      </c>
      <c r="C349" s="181" t="s">
        <v>70</v>
      </c>
      <c r="D349" s="174" t="s">
        <v>161</v>
      </c>
      <c r="E349" s="433" t="s">
        <v>304</v>
      </c>
      <c r="F349" s="183" t="s">
        <v>15</v>
      </c>
      <c r="G349" s="207">
        <f>SUM(G350)</f>
        <v>0</v>
      </c>
    </row>
    <row r="350" spans="1:7" x14ac:dyDescent="0.25">
      <c r="A350" s="186" t="s">
        <v>20</v>
      </c>
      <c r="B350" s="226">
        <v>927</v>
      </c>
      <c r="C350" s="174" t="s">
        <v>70</v>
      </c>
      <c r="D350" s="175">
        <v>12</v>
      </c>
      <c r="E350" s="433" t="s">
        <v>304</v>
      </c>
      <c r="F350" s="174" t="s">
        <v>21</v>
      </c>
      <c r="G350" s="207">
        <f>SUM(G351)</f>
        <v>0</v>
      </c>
    </row>
    <row r="351" spans="1:7" ht="23.25" x14ac:dyDescent="0.25">
      <c r="A351" s="429" t="s">
        <v>394</v>
      </c>
      <c r="B351" s="226">
        <v>927</v>
      </c>
      <c r="C351" s="181" t="s">
        <v>70</v>
      </c>
      <c r="D351" s="174" t="s">
        <v>161</v>
      </c>
      <c r="E351" s="433" t="s">
        <v>304</v>
      </c>
      <c r="F351" s="181" t="s">
        <v>23</v>
      </c>
      <c r="G351" s="207">
        <v>0</v>
      </c>
    </row>
    <row r="352" spans="1:7" ht="64.5" x14ac:dyDescent="0.25">
      <c r="A352" s="188" t="s">
        <v>164</v>
      </c>
      <c r="B352" s="226">
        <v>927</v>
      </c>
      <c r="C352" s="181" t="s">
        <v>70</v>
      </c>
      <c r="D352" s="174" t="s">
        <v>161</v>
      </c>
      <c r="E352" s="433" t="s">
        <v>305</v>
      </c>
      <c r="F352" s="174" t="s">
        <v>15</v>
      </c>
      <c r="G352" s="207">
        <f>SUM(G353+G355)</f>
        <v>225444</v>
      </c>
    </row>
    <row r="353" spans="1:7" ht="43.5" x14ac:dyDescent="0.25">
      <c r="A353" s="186" t="s">
        <v>53</v>
      </c>
      <c r="B353" s="226">
        <v>927</v>
      </c>
      <c r="C353" s="181" t="s">
        <v>70</v>
      </c>
      <c r="D353" s="174" t="s">
        <v>161</v>
      </c>
      <c r="E353" s="433" t="s">
        <v>305</v>
      </c>
      <c r="F353" s="174" t="s">
        <v>54</v>
      </c>
      <c r="G353" s="207">
        <f>SUM(G354)</f>
        <v>198670</v>
      </c>
    </row>
    <row r="354" spans="1:7" x14ac:dyDescent="0.25">
      <c r="A354" s="178" t="s">
        <v>55</v>
      </c>
      <c r="B354" s="226">
        <v>927</v>
      </c>
      <c r="C354" s="181" t="s">
        <v>70</v>
      </c>
      <c r="D354" s="174" t="s">
        <v>161</v>
      </c>
      <c r="E354" s="433" t="s">
        <v>305</v>
      </c>
      <c r="F354" s="174" t="s">
        <v>56</v>
      </c>
      <c r="G354" s="207">
        <v>198670</v>
      </c>
    </row>
    <row r="355" spans="1:7" x14ac:dyDescent="0.25">
      <c r="A355" s="186" t="s">
        <v>20</v>
      </c>
      <c r="B355" s="226">
        <v>927</v>
      </c>
      <c r="C355" s="181" t="s">
        <v>70</v>
      </c>
      <c r="D355" s="174" t="s">
        <v>161</v>
      </c>
      <c r="E355" s="433" t="s">
        <v>305</v>
      </c>
      <c r="F355" s="174" t="s">
        <v>21</v>
      </c>
      <c r="G355" s="207">
        <f>SUM(G356)</f>
        <v>26774</v>
      </c>
    </row>
    <row r="356" spans="1:7" ht="23.25" x14ac:dyDescent="0.25">
      <c r="A356" s="429" t="s">
        <v>394</v>
      </c>
      <c r="B356" s="226">
        <v>927</v>
      </c>
      <c r="C356" s="181" t="s">
        <v>70</v>
      </c>
      <c r="D356" s="174" t="s">
        <v>161</v>
      </c>
      <c r="E356" s="433" t="s">
        <v>305</v>
      </c>
      <c r="F356" s="174" t="s">
        <v>23</v>
      </c>
      <c r="G356" s="207">
        <v>26774</v>
      </c>
    </row>
    <row r="357" spans="1:7" ht="26.25" x14ac:dyDescent="0.25">
      <c r="A357" s="573" t="s">
        <v>130</v>
      </c>
      <c r="B357" s="311">
        <v>927</v>
      </c>
      <c r="C357" s="432" t="s">
        <v>70</v>
      </c>
      <c r="D357" s="425" t="s">
        <v>161</v>
      </c>
      <c r="E357" s="470" t="s">
        <v>289</v>
      </c>
      <c r="F357" s="474" t="s">
        <v>15</v>
      </c>
      <c r="G357" s="560">
        <f>SUM(G358)</f>
        <v>0</v>
      </c>
    </row>
    <row r="358" spans="1:7" x14ac:dyDescent="0.25">
      <c r="A358" s="438" t="s">
        <v>20</v>
      </c>
      <c r="B358" s="289">
        <v>927</v>
      </c>
      <c r="C358" s="432" t="s">
        <v>70</v>
      </c>
      <c r="D358" s="425" t="s">
        <v>161</v>
      </c>
      <c r="E358" s="426" t="s">
        <v>289</v>
      </c>
      <c r="F358" s="425" t="s">
        <v>21</v>
      </c>
      <c r="G358" s="560">
        <f>SUM(G359)</f>
        <v>0</v>
      </c>
    </row>
    <row r="359" spans="1:7" ht="23.25" x14ac:dyDescent="0.25">
      <c r="A359" s="429" t="s">
        <v>394</v>
      </c>
      <c r="B359" s="289">
        <v>927</v>
      </c>
      <c r="C359" s="432" t="s">
        <v>70</v>
      </c>
      <c r="D359" s="425" t="s">
        <v>161</v>
      </c>
      <c r="E359" s="426" t="s">
        <v>289</v>
      </c>
      <c r="F359" s="425" t="s">
        <v>23</v>
      </c>
      <c r="G359" s="560"/>
    </row>
    <row r="360" spans="1:7" ht="26.25" x14ac:dyDescent="0.25">
      <c r="A360" s="573" t="s">
        <v>130</v>
      </c>
      <c r="B360" s="311">
        <v>927</v>
      </c>
      <c r="C360" s="432" t="s">
        <v>70</v>
      </c>
      <c r="D360" s="425" t="s">
        <v>161</v>
      </c>
      <c r="E360" s="470" t="s">
        <v>406</v>
      </c>
      <c r="F360" s="474" t="s">
        <v>15</v>
      </c>
      <c r="G360" s="560">
        <f>SUM(G361)</f>
        <v>50000</v>
      </c>
    </row>
    <row r="361" spans="1:7" x14ac:dyDescent="0.25">
      <c r="A361" s="438" t="s">
        <v>20</v>
      </c>
      <c r="B361" s="289">
        <v>927</v>
      </c>
      <c r="C361" s="432" t="s">
        <v>70</v>
      </c>
      <c r="D361" s="425" t="s">
        <v>161</v>
      </c>
      <c r="E361" s="426" t="s">
        <v>406</v>
      </c>
      <c r="F361" s="425" t="s">
        <v>21</v>
      </c>
      <c r="G361" s="560">
        <f>SUM(G362)</f>
        <v>50000</v>
      </c>
    </row>
    <row r="362" spans="1:7" ht="23.25" x14ac:dyDescent="0.25">
      <c r="A362" s="429" t="s">
        <v>394</v>
      </c>
      <c r="B362" s="289">
        <v>927</v>
      </c>
      <c r="C362" s="432" t="s">
        <v>70</v>
      </c>
      <c r="D362" s="425" t="s">
        <v>161</v>
      </c>
      <c r="E362" s="426" t="s">
        <v>406</v>
      </c>
      <c r="F362" s="425" t="s">
        <v>23</v>
      </c>
      <c r="G362" s="560">
        <v>50000</v>
      </c>
    </row>
    <row r="363" spans="1:7" ht="18.75" x14ac:dyDescent="0.3">
      <c r="A363" s="210" t="s">
        <v>92</v>
      </c>
      <c r="B363" s="197">
        <v>927</v>
      </c>
      <c r="C363" s="198" t="s">
        <v>93</v>
      </c>
      <c r="D363" s="193" t="s">
        <v>14</v>
      </c>
      <c r="E363" s="198" t="s">
        <v>236</v>
      </c>
      <c r="F363" s="198" t="s">
        <v>15</v>
      </c>
      <c r="G363" s="221">
        <f>SUM(G364+G368)</f>
        <v>47328</v>
      </c>
    </row>
    <row r="364" spans="1:7" ht="18.75" x14ac:dyDescent="0.3">
      <c r="A364" s="244" t="s">
        <v>165</v>
      </c>
      <c r="B364" s="222">
        <v>927</v>
      </c>
      <c r="C364" s="230" t="s">
        <v>93</v>
      </c>
      <c r="D364" s="223" t="s">
        <v>32</v>
      </c>
      <c r="E364" s="230" t="s">
        <v>236</v>
      </c>
      <c r="F364" s="230" t="s">
        <v>15</v>
      </c>
      <c r="G364" s="221">
        <f>SUM(G365)</f>
        <v>47328</v>
      </c>
    </row>
    <row r="365" spans="1:7" ht="51.75" x14ac:dyDescent="0.25">
      <c r="A365" s="188" t="s">
        <v>166</v>
      </c>
      <c r="B365" s="222">
        <v>927</v>
      </c>
      <c r="C365" s="230" t="s">
        <v>93</v>
      </c>
      <c r="D365" s="223" t="s">
        <v>32</v>
      </c>
      <c r="E365" s="527" t="s">
        <v>306</v>
      </c>
      <c r="F365" s="225" t="s">
        <v>15</v>
      </c>
      <c r="G365" s="221">
        <f>SUM(G366)</f>
        <v>47328</v>
      </c>
    </row>
    <row r="366" spans="1:7" x14ac:dyDescent="0.25">
      <c r="A366" s="186" t="s">
        <v>20</v>
      </c>
      <c r="B366" s="226">
        <v>927</v>
      </c>
      <c r="C366" s="181" t="s">
        <v>93</v>
      </c>
      <c r="D366" s="174" t="s">
        <v>32</v>
      </c>
      <c r="E366" s="426" t="s">
        <v>306</v>
      </c>
      <c r="F366" s="174" t="s">
        <v>21</v>
      </c>
      <c r="G366" s="207">
        <f>SUM(G367)</f>
        <v>47328</v>
      </c>
    </row>
    <row r="367" spans="1:7" ht="23.25" x14ac:dyDescent="0.25">
      <c r="A367" s="429" t="s">
        <v>394</v>
      </c>
      <c r="B367" s="226">
        <v>927</v>
      </c>
      <c r="C367" s="181" t="s">
        <v>93</v>
      </c>
      <c r="D367" s="174" t="s">
        <v>32</v>
      </c>
      <c r="E367" s="426" t="s">
        <v>306</v>
      </c>
      <c r="F367" s="174" t="s">
        <v>23</v>
      </c>
      <c r="G367" s="207">
        <v>47328</v>
      </c>
    </row>
    <row r="368" spans="1:7" ht="15.75" x14ac:dyDescent="0.25">
      <c r="A368" s="211" t="s">
        <v>98</v>
      </c>
      <c r="B368" s="222">
        <v>927</v>
      </c>
      <c r="C368" s="230" t="s">
        <v>93</v>
      </c>
      <c r="D368" s="223" t="s">
        <v>39</v>
      </c>
      <c r="E368" s="230" t="s">
        <v>236</v>
      </c>
      <c r="F368" s="230" t="s">
        <v>15</v>
      </c>
      <c r="G368" s="221">
        <f>SUM(G369+G372+G375+G378)</f>
        <v>0</v>
      </c>
    </row>
    <row r="369" spans="1:7" ht="26.25" x14ac:dyDescent="0.25">
      <c r="A369" s="180" t="s">
        <v>167</v>
      </c>
      <c r="B369" s="226">
        <v>927</v>
      </c>
      <c r="C369" s="181" t="s">
        <v>93</v>
      </c>
      <c r="D369" s="174" t="s">
        <v>39</v>
      </c>
      <c r="E369" s="433" t="s">
        <v>307</v>
      </c>
      <c r="F369" s="181" t="s">
        <v>15</v>
      </c>
      <c r="G369" s="207">
        <f>SUM(G370)</f>
        <v>0</v>
      </c>
    </row>
    <row r="370" spans="1:7" ht="22.5" x14ac:dyDescent="0.25">
      <c r="A370" s="186" t="s">
        <v>139</v>
      </c>
      <c r="B370" s="226">
        <v>927</v>
      </c>
      <c r="C370" s="181" t="s">
        <v>93</v>
      </c>
      <c r="D370" s="174" t="s">
        <v>39</v>
      </c>
      <c r="E370" s="433" t="s">
        <v>307</v>
      </c>
      <c r="F370" s="181" t="s">
        <v>140</v>
      </c>
      <c r="G370" s="207">
        <f>SUM(G371)</f>
        <v>0</v>
      </c>
    </row>
    <row r="371" spans="1:7" x14ac:dyDescent="0.25">
      <c r="A371" s="178" t="s">
        <v>141</v>
      </c>
      <c r="B371" s="226">
        <v>927</v>
      </c>
      <c r="C371" s="181" t="s">
        <v>93</v>
      </c>
      <c r="D371" s="174" t="s">
        <v>39</v>
      </c>
      <c r="E371" s="433" t="s">
        <v>307</v>
      </c>
      <c r="F371" s="181" t="s">
        <v>142</v>
      </c>
      <c r="G371" s="207">
        <v>0</v>
      </c>
    </row>
    <row r="372" spans="1:7" ht="90" x14ac:dyDescent="0.25">
      <c r="A372" s="180" t="s">
        <v>168</v>
      </c>
      <c r="B372" s="226">
        <v>927</v>
      </c>
      <c r="C372" s="181" t="s">
        <v>93</v>
      </c>
      <c r="D372" s="174" t="s">
        <v>39</v>
      </c>
      <c r="E372" s="433" t="s">
        <v>308</v>
      </c>
      <c r="F372" s="181" t="s">
        <v>15</v>
      </c>
      <c r="G372" s="207">
        <f>SUM(G373)</f>
        <v>0</v>
      </c>
    </row>
    <row r="373" spans="1:7" ht="22.5" x14ac:dyDescent="0.25">
      <c r="A373" s="186" t="s">
        <v>139</v>
      </c>
      <c r="B373" s="226">
        <v>927</v>
      </c>
      <c r="C373" s="181" t="s">
        <v>93</v>
      </c>
      <c r="D373" s="174" t="s">
        <v>39</v>
      </c>
      <c r="E373" s="433" t="s">
        <v>308</v>
      </c>
      <c r="F373" s="181" t="s">
        <v>140</v>
      </c>
      <c r="G373" s="207">
        <f>SUM(G374)</f>
        <v>0</v>
      </c>
    </row>
    <row r="374" spans="1:7" x14ac:dyDescent="0.25">
      <c r="A374" s="178" t="s">
        <v>141</v>
      </c>
      <c r="B374" s="226">
        <v>927</v>
      </c>
      <c r="C374" s="181" t="s">
        <v>93</v>
      </c>
      <c r="D374" s="174" t="s">
        <v>39</v>
      </c>
      <c r="E374" s="433" t="s">
        <v>308</v>
      </c>
      <c r="F374" s="181" t="s">
        <v>142</v>
      </c>
      <c r="G374" s="207">
        <v>0</v>
      </c>
    </row>
    <row r="375" spans="1:7" x14ac:dyDescent="0.25">
      <c r="A375" s="188" t="s">
        <v>351</v>
      </c>
      <c r="B375" s="226">
        <v>927</v>
      </c>
      <c r="C375" s="181" t="s">
        <v>93</v>
      </c>
      <c r="D375" s="174" t="s">
        <v>39</v>
      </c>
      <c r="E375" s="433" t="s">
        <v>309</v>
      </c>
      <c r="F375" s="181" t="s">
        <v>15</v>
      </c>
      <c r="G375" s="207">
        <f>SUM(G376)</f>
        <v>0</v>
      </c>
    </row>
    <row r="376" spans="1:7" x14ac:dyDescent="0.25">
      <c r="A376" s="178" t="s">
        <v>20</v>
      </c>
      <c r="B376" s="226">
        <v>927</v>
      </c>
      <c r="C376" s="181" t="s">
        <v>93</v>
      </c>
      <c r="D376" s="174" t="s">
        <v>39</v>
      </c>
      <c r="E376" s="433" t="s">
        <v>309</v>
      </c>
      <c r="F376" s="181" t="s">
        <v>21</v>
      </c>
      <c r="G376" s="207">
        <f>SUM(G377)</f>
        <v>0</v>
      </c>
    </row>
    <row r="377" spans="1:7" ht="23.25" x14ac:dyDescent="0.25">
      <c r="A377" s="429" t="s">
        <v>394</v>
      </c>
      <c r="B377" s="226">
        <v>927</v>
      </c>
      <c r="C377" s="181" t="s">
        <v>93</v>
      </c>
      <c r="D377" s="174" t="s">
        <v>39</v>
      </c>
      <c r="E377" s="433" t="s">
        <v>309</v>
      </c>
      <c r="F377" s="181" t="s">
        <v>23</v>
      </c>
      <c r="G377" s="207">
        <v>0</v>
      </c>
    </row>
    <row r="378" spans="1:7" ht="39" x14ac:dyDescent="0.25">
      <c r="A378" s="180" t="s">
        <v>159</v>
      </c>
      <c r="B378" s="226">
        <v>927</v>
      </c>
      <c r="C378" s="181" t="s">
        <v>93</v>
      </c>
      <c r="D378" s="174" t="s">
        <v>39</v>
      </c>
      <c r="E378" s="433" t="s">
        <v>310</v>
      </c>
      <c r="F378" s="181" t="s">
        <v>15</v>
      </c>
      <c r="G378" s="207">
        <f>SUM(G379)</f>
        <v>0</v>
      </c>
    </row>
    <row r="379" spans="1:7" ht="22.5" x14ac:dyDescent="0.25">
      <c r="A379" s="186" t="s">
        <v>139</v>
      </c>
      <c r="B379" s="226">
        <v>927</v>
      </c>
      <c r="C379" s="181" t="s">
        <v>93</v>
      </c>
      <c r="D379" s="174" t="s">
        <v>39</v>
      </c>
      <c r="E379" s="433" t="s">
        <v>310</v>
      </c>
      <c r="F379" s="181" t="s">
        <v>140</v>
      </c>
      <c r="G379" s="207">
        <f>SUM(G380)</f>
        <v>0</v>
      </c>
    </row>
    <row r="380" spans="1:7" x14ac:dyDescent="0.25">
      <c r="A380" s="178" t="s">
        <v>141</v>
      </c>
      <c r="B380" s="226">
        <v>927</v>
      </c>
      <c r="C380" s="181" t="s">
        <v>93</v>
      </c>
      <c r="D380" s="174" t="s">
        <v>39</v>
      </c>
      <c r="E380" s="433" t="s">
        <v>310</v>
      </c>
      <c r="F380" s="181" t="s">
        <v>142</v>
      </c>
      <c r="G380" s="207">
        <v>0</v>
      </c>
    </row>
    <row r="381" spans="1:7" ht="18" x14ac:dyDescent="0.25">
      <c r="A381" s="192" t="s">
        <v>28</v>
      </c>
      <c r="B381" s="198" t="s">
        <v>170</v>
      </c>
      <c r="C381" s="198" t="s">
        <v>30</v>
      </c>
      <c r="D381" s="194" t="s">
        <v>14</v>
      </c>
      <c r="E381" s="454" t="s">
        <v>236</v>
      </c>
      <c r="F381" s="194" t="s">
        <v>15</v>
      </c>
      <c r="G381" s="215">
        <f>SUM(G382)</f>
        <v>80000</v>
      </c>
    </row>
    <row r="382" spans="1:7" x14ac:dyDescent="0.25">
      <c r="A382" s="177" t="s">
        <v>47</v>
      </c>
      <c r="B382" s="229">
        <v>927</v>
      </c>
      <c r="C382" s="230" t="s">
        <v>30</v>
      </c>
      <c r="D382" s="227" t="s">
        <v>30</v>
      </c>
      <c r="E382" s="530" t="s">
        <v>236</v>
      </c>
      <c r="F382" s="228" t="s">
        <v>15</v>
      </c>
      <c r="G382" s="215">
        <f>SUM(G383+G386)</f>
        <v>80000</v>
      </c>
    </row>
    <row r="383" spans="1:7" x14ac:dyDescent="0.25">
      <c r="A383" s="185" t="s">
        <v>171</v>
      </c>
      <c r="B383" s="231">
        <v>927</v>
      </c>
      <c r="C383" s="181" t="s">
        <v>30</v>
      </c>
      <c r="D383" s="182" t="s">
        <v>30</v>
      </c>
      <c r="E383" s="433" t="s">
        <v>311</v>
      </c>
      <c r="F383" s="183" t="s">
        <v>15</v>
      </c>
      <c r="G383" s="216">
        <f>SUM(G384)</f>
        <v>50000</v>
      </c>
    </row>
    <row r="384" spans="1:7" x14ac:dyDescent="0.25">
      <c r="A384" s="178" t="s">
        <v>20</v>
      </c>
      <c r="B384" s="231">
        <v>927</v>
      </c>
      <c r="C384" s="181" t="s">
        <v>30</v>
      </c>
      <c r="D384" s="182" t="s">
        <v>30</v>
      </c>
      <c r="E384" s="433" t="s">
        <v>311</v>
      </c>
      <c r="F384" s="181" t="s">
        <v>21</v>
      </c>
      <c r="G384" s="216">
        <f>SUM(G385)</f>
        <v>50000</v>
      </c>
    </row>
    <row r="385" spans="1:7" ht="23.25" x14ac:dyDescent="0.25">
      <c r="A385" s="429" t="s">
        <v>394</v>
      </c>
      <c r="B385" s="231">
        <v>927</v>
      </c>
      <c r="C385" s="181" t="s">
        <v>30</v>
      </c>
      <c r="D385" s="182" t="s">
        <v>30</v>
      </c>
      <c r="E385" s="433" t="s">
        <v>311</v>
      </c>
      <c r="F385" s="181" t="s">
        <v>23</v>
      </c>
      <c r="G385" s="216">
        <v>50000</v>
      </c>
    </row>
    <row r="386" spans="1:7" ht="26.25" x14ac:dyDescent="0.25">
      <c r="A386" s="188" t="s">
        <v>172</v>
      </c>
      <c r="B386" s="231">
        <v>927</v>
      </c>
      <c r="C386" s="181" t="s">
        <v>30</v>
      </c>
      <c r="D386" s="182" t="s">
        <v>30</v>
      </c>
      <c r="E386" s="433" t="s">
        <v>312</v>
      </c>
      <c r="F386" s="183" t="s">
        <v>15</v>
      </c>
      <c r="G386" s="216">
        <f>SUM(G387)</f>
        <v>30000</v>
      </c>
    </row>
    <row r="387" spans="1:7" x14ac:dyDescent="0.25">
      <c r="A387" s="178" t="s">
        <v>173</v>
      </c>
      <c r="B387" s="231">
        <v>927</v>
      </c>
      <c r="C387" s="174" t="s">
        <v>30</v>
      </c>
      <c r="D387" s="176" t="s">
        <v>30</v>
      </c>
      <c r="E387" s="433" t="s">
        <v>312</v>
      </c>
      <c r="F387" s="176" t="s">
        <v>147</v>
      </c>
      <c r="G387" s="216">
        <f>SUM(G388:G388)</f>
        <v>30000</v>
      </c>
    </row>
    <row r="388" spans="1:7" x14ac:dyDescent="0.25">
      <c r="A388" s="430" t="s">
        <v>396</v>
      </c>
      <c r="B388" s="231">
        <v>927</v>
      </c>
      <c r="C388" s="174" t="s">
        <v>30</v>
      </c>
      <c r="D388" s="176" t="s">
        <v>30</v>
      </c>
      <c r="E388" s="433" t="s">
        <v>312</v>
      </c>
      <c r="F388" s="176" t="s">
        <v>395</v>
      </c>
      <c r="G388" s="216">
        <v>30000</v>
      </c>
    </row>
    <row r="389" spans="1:7" ht="18" x14ac:dyDescent="0.25">
      <c r="A389" s="218" t="s">
        <v>67</v>
      </c>
      <c r="B389" s="234">
        <v>927</v>
      </c>
      <c r="C389" s="237" t="s">
        <v>68</v>
      </c>
      <c r="D389" s="238" t="s">
        <v>14</v>
      </c>
      <c r="E389" s="543" t="s">
        <v>236</v>
      </c>
      <c r="F389" s="238" t="s">
        <v>15</v>
      </c>
      <c r="G389" s="220">
        <f>SUM(G390+G394+G404+G420)</f>
        <v>37180468</v>
      </c>
    </row>
    <row r="390" spans="1:7" x14ac:dyDescent="0.25">
      <c r="A390" s="219" t="s">
        <v>174</v>
      </c>
      <c r="B390" s="239">
        <v>927</v>
      </c>
      <c r="C390" s="240" t="s">
        <v>68</v>
      </c>
      <c r="D390" s="241" t="s">
        <v>32</v>
      </c>
      <c r="E390" s="241" t="s">
        <v>236</v>
      </c>
      <c r="F390" s="241" t="s">
        <v>15</v>
      </c>
      <c r="G390" s="221">
        <f>SUM(G391)</f>
        <v>2432500</v>
      </c>
    </row>
    <row r="391" spans="1:7" ht="51.75" x14ac:dyDescent="0.25">
      <c r="A391" s="185" t="s">
        <v>175</v>
      </c>
      <c r="B391" s="226">
        <v>927</v>
      </c>
      <c r="C391" s="174" t="s">
        <v>68</v>
      </c>
      <c r="D391" s="175" t="s">
        <v>32</v>
      </c>
      <c r="E391" s="433" t="s">
        <v>313</v>
      </c>
      <c r="F391" s="176" t="s">
        <v>15</v>
      </c>
      <c r="G391" s="207">
        <f>SUM(G392)</f>
        <v>2432500</v>
      </c>
    </row>
    <row r="392" spans="1:7" x14ac:dyDescent="0.25">
      <c r="A392" s="179" t="s">
        <v>173</v>
      </c>
      <c r="B392" s="226">
        <v>927</v>
      </c>
      <c r="C392" s="174" t="s">
        <v>68</v>
      </c>
      <c r="D392" s="175" t="s">
        <v>32</v>
      </c>
      <c r="E392" s="433" t="s">
        <v>313</v>
      </c>
      <c r="F392" s="174" t="s">
        <v>147</v>
      </c>
      <c r="G392" s="207">
        <f>SUM(G393)</f>
        <v>2432500</v>
      </c>
    </row>
    <row r="393" spans="1:7" ht="24.6" customHeight="1" x14ac:dyDescent="0.25">
      <c r="A393" s="576" t="s">
        <v>399</v>
      </c>
      <c r="B393" s="226">
        <v>927</v>
      </c>
      <c r="C393" s="174" t="s">
        <v>68</v>
      </c>
      <c r="D393" s="175" t="s">
        <v>32</v>
      </c>
      <c r="E393" s="433" t="s">
        <v>313</v>
      </c>
      <c r="F393" s="174" t="s">
        <v>397</v>
      </c>
      <c r="G393" s="207">
        <v>2432500</v>
      </c>
    </row>
    <row r="394" spans="1:7" x14ac:dyDescent="0.25">
      <c r="A394" s="428" t="s">
        <v>176</v>
      </c>
      <c r="B394" s="222">
        <v>927</v>
      </c>
      <c r="C394" s="223" t="s">
        <v>68</v>
      </c>
      <c r="D394" s="224" t="s">
        <v>17</v>
      </c>
      <c r="E394" s="527" t="s">
        <v>236</v>
      </c>
      <c r="F394" s="225" t="s">
        <v>15</v>
      </c>
      <c r="G394" s="221">
        <f>SUM(G395+G398+G401)</f>
        <v>1615560</v>
      </c>
    </row>
    <row r="395" spans="1:7" ht="26.25" x14ac:dyDescent="0.25">
      <c r="A395" s="185" t="s">
        <v>177</v>
      </c>
      <c r="B395" s="226">
        <v>927</v>
      </c>
      <c r="C395" s="174" t="s">
        <v>68</v>
      </c>
      <c r="D395" s="174" t="s">
        <v>17</v>
      </c>
      <c r="E395" s="433" t="s">
        <v>314</v>
      </c>
      <c r="F395" s="176" t="s">
        <v>15</v>
      </c>
      <c r="G395" s="207">
        <f>SUM(G396)</f>
        <v>1159920</v>
      </c>
    </row>
    <row r="396" spans="1:7" x14ac:dyDescent="0.25">
      <c r="A396" s="179" t="s">
        <v>146</v>
      </c>
      <c r="B396" s="226">
        <v>927</v>
      </c>
      <c r="C396" s="174" t="s">
        <v>68</v>
      </c>
      <c r="D396" s="174" t="s">
        <v>17</v>
      </c>
      <c r="E396" s="433" t="s">
        <v>314</v>
      </c>
      <c r="F396" s="174" t="s">
        <v>147</v>
      </c>
      <c r="G396" s="207">
        <f>SUM(G397)</f>
        <v>1159920</v>
      </c>
    </row>
    <row r="397" spans="1:7" ht="25.9" customHeight="1" x14ac:dyDescent="0.25">
      <c r="A397" s="576" t="s">
        <v>399</v>
      </c>
      <c r="B397" s="226">
        <v>927</v>
      </c>
      <c r="C397" s="174" t="s">
        <v>68</v>
      </c>
      <c r="D397" s="174" t="s">
        <v>17</v>
      </c>
      <c r="E397" s="433" t="s">
        <v>314</v>
      </c>
      <c r="F397" s="174" t="s">
        <v>397</v>
      </c>
      <c r="G397" s="207">
        <v>1159920</v>
      </c>
    </row>
    <row r="398" spans="1:7" ht="39" x14ac:dyDescent="0.25">
      <c r="A398" s="185" t="s">
        <v>178</v>
      </c>
      <c r="B398" s="226">
        <v>927</v>
      </c>
      <c r="C398" s="174" t="s">
        <v>68</v>
      </c>
      <c r="D398" s="175" t="s">
        <v>17</v>
      </c>
      <c r="E398" s="433" t="s">
        <v>315</v>
      </c>
      <c r="F398" s="176" t="s">
        <v>15</v>
      </c>
      <c r="G398" s="207">
        <f>SUM(G399)</f>
        <v>69000</v>
      </c>
    </row>
    <row r="399" spans="1:7" x14ac:dyDescent="0.25">
      <c r="A399" s="179" t="s">
        <v>146</v>
      </c>
      <c r="B399" s="226">
        <v>927</v>
      </c>
      <c r="C399" s="174" t="s">
        <v>68</v>
      </c>
      <c r="D399" s="175" t="s">
        <v>17</v>
      </c>
      <c r="E399" s="433" t="s">
        <v>315</v>
      </c>
      <c r="F399" s="174" t="s">
        <v>147</v>
      </c>
      <c r="G399" s="207">
        <f>SUM(G400)</f>
        <v>69000</v>
      </c>
    </row>
    <row r="400" spans="1:7" ht="23.45" customHeight="1" x14ac:dyDescent="0.25">
      <c r="A400" s="576" t="s">
        <v>399</v>
      </c>
      <c r="B400" s="226">
        <v>927</v>
      </c>
      <c r="C400" s="174" t="s">
        <v>68</v>
      </c>
      <c r="D400" s="175" t="s">
        <v>17</v>
      </c>
      <c r="E400" s="433" t="s">
        <v>315</v>
      </c>
      <c r="F400" s="174" t="s">
        <v>397</v>
      </c>
      <c r="G400" s="207">
        <v>69000</v>
      </c>
    </row>
    <row r="401" spans="1:7" x14ac:dyDescent="0.25">
      <c r="A401" s="212" t="s">
        <v>179</v>
      </c>
      <c r="B401" s="226">
        <v>927</v>
      </c>
      <c r="C401" s="174" t="s">
        <v>68</v>
      </c>
      <c r="D401" s="174" t="s">
        <v>17</v>
      </c>
      <c r="E401" s="433" t="s">
        <v>316</v>
      </c>
      <c r="F401" s="174" t="s">
        <v>15</v>
      </c>
      <c r="G401" s="207">
        <f>SUM(G402)</f>
        <v>386640</v>
      </c>
    </row>
    <row r="402" spans="1:7" x14ac:dyDescent="0.25">
      <c r="A402" s="179" t="s">
        <v>146</v>
      </c>
      <c r="B402" s="226">
        <v>927</v>
      </c>
      <c r="C402" s="174" t="s">
        <v>68</v>
      </c>
      <c r="D402" s="174" t="s">
        <v>17</v>
      </c>
      <c r="E402" s="433" t="s">
        <v>316</v>
      </c>
      <c r="F402" s="174" t="s">
        <v>147</v>
      </c>
      <c r="G402" s="207">
        <f>SUM(G403)</f>
        <v>386640</v>
      </c>
    </row>
    <row r="403" spans="1:7" ht="24" customHeight="1" x14ac:dyDescent="0.25">
      <c r="A403" s="576" t="s">
        <v>399</v>
      </c>
      <c r="B403" s="226">
        <v>927</v>
      </c>
      <c r="C403" s="174" t="s">
        <v>68</v>
      </c>
      <c r="D403" s="174" t="s">
        <v>17</v>
      </c>
      <c r="E403" s="433" t="s">
        <v>316</v>
      </c>
      <c r="F403" s="174" t="s">
        <v>397</v>
      </c>
      <c r="G403" s="207">
        <v>386640</v>
      </c>
    </row>
    <row r="404" spans="1:7" x14ac:dyDescent="0.25">
      <c r="A404" s="177" t="s">
        <v>69</v>
      </c>
      <c r="B404" s="222">
        <v>927</v>
      </c>
      <c r="C404" s="223" t="s">
        <v>68</v>
      </c>
      <c r="D404" s="224" t="s">
        <v>70</v>
      </c>
      <c r="E404" s="527" t="s">
        <v>236</v>
      </c>
      <c r="F404" s="225" t="s">
        <v>15</v>
      </c>
      <c r="G404" s="215">
        <f>SUM(G405+G408+G411+G414)</f>
        <v>31464152</v>
      </c>
    </row>
    <row r="405" spans="1:7" ht="51.75" x14ac:dyDescent="0.25">
      <c r="A405" s="185" t="s">
        <v>180</v>
      </c>
      <c r="B405" s="226">
        <v>927</v>
      </c>
      <c r="C405" s="174" t="s">
        <v>68</v>
      </c>
      <c r="D405" s="175" t="s">
        <v>70</v>
      </c>
      <c r="E405" s="433" t="s">
        <v>317</v>
      </c>
      <c r="F405" s="176" t="s">
        <v>15</v>
      </c>
      <c r="G405" s="207">
        <f>SUM(G406)</f>
        <v>0</v>
      </c>
    </row>
    <row r="406" spans="1:7" x14ac:dyDescent="0.25">
      <c r="A406" s="179" t="s">
        <v>146</v>
      </c>
      <c r="B406" s="226">
        <v>927</v>
      </c>
      <c r="C406" s="174" t="s">
        <v>68</v>
      </c>
      <c r="D406" s="175" t="s">
        <v>70</v>
      </c>
      <c r="E406" s="433" t="s">
        <v>317</v>
      </c>
      <c r="F406" s="174" t="s">
        <v>147</v>
      </c>
      <c r="G406" s="207">
        <f>SUM(G407)</f>
        <v>0</v>
      </c>
    </row>
    <row r="407" spans="1:7" ht="27.6" customHeight="1" x14ac:dyDescent="0.25">
      <c r="A407" s="576" t="s">
        <v>399</v>
      </c>
      <c r="B407" s="226">
        <v>927</v>
      </c>
      <c r="C407" s="174" t="s">
        <v>68</v>
      </c>
      <c r="D407" s="175" t="s">
        <v>70</v>
      </c>
      <c r="E407" s="433" t="s">
        <v>317</v>
      </c>
      <c r="F407" s="174" t="s">
        <v>397</v>
      </c>
      <c r="G407" s="207"/>
    </row>
    <row r="408" spans="1:7" ht="39" x14ac:dyDescent="0.25">
      <c r="A408" s="212" t="s">
        <v>181</v>
      </c>
      <c r="B408" s="226">
        <v>927</v>
      </c>
      <c r="C408" s="174" t="s">
        <v>68</v>
      </c>
      <c r="D408" s="175" t="s">
        <v>70</v>
      </c>
      <c r="E408" s="433" t="s">
        <v>318</v>
      </c>
      <c r="F408" s="174" t="s">
        <v>15</v>
      </c>
      <c r="G408" s="207">
        <f>SUM(G409)</f>
        <v>310253</v>
      </c>
    </row>
    <row r="409" spans="1:7" x14ac:dyDescent="0.25">
      <c r="A409" s="179" t="s">
        <v>146</v>
      </c>
      <c r="B409" s="231">
        <v>927</v>
      </c>
      <c r="C409" s="174" t="s">
        <v>68</v>
      </c>
      <c r="D409" s="175" t="s">
        <v>70</v>
      </c>
      <c r="E409" s="433" t="s">
        <v>318</v>
      </c>
      <c r="F409" s="174" t="s">
        <v>147</v>
      </c>
      <c r="G409" s="207">
        <f>SUM(G410)</f>
        <v>310253</v>
      </c>
    </row>
    <row r="410" spans="1:7" x14ac:dyDescent="0.25">
      <c r="A410" s="430" t="s">
        <v>396</v>
      </c>
      <c r="B410" s="231">
        <v>927</v>
      </c>
      <c r="C410" s="174" t="s">
        <v>68</v>
      </c>
      <c r="D410" s="175" t="s">
        <v>70</v>
      </c>
      <c r="E410" s="433" t="s">
        <v>318</v>
      </c>
      <c r="F410" s="174" t="s">
        <v>395</v>
      </c>
      <c r="G410" s="207">
        <v>310253</v>
      </c>
    </row>
    <row r="411" spans="1:7" ht="51.75" x14ac:dyDescent="0.25">
      <c r="A411" s="185" t="s">
        <v>182</v>
      </c>
      <c r="B411" s="226">
        <v>927</v>
      </c>
      <c r="C411" s="174" t="s">
        <v>68</v>
      </c>
      <c r="D411" s="175" t="s">
        <v>70</v>
      </c>
      <c r="E411" s="433" t="s">
        <v>319</v>
      </c>
      <c r="F411" s="176" t="s">
        <v>15</v>
      </c>
      <c r="G411" s="207">
        <f>SUM(G412)</f>
        <v>4450875</v>
      </c>
    </row>
    <row r="412" spans="1:7" x14ac:dyDescent="0.25">
      <c r="A412" s="179" t="s">
        <v>146</v>
      </c>
      <c r="B412" s="226">
        <v>927</v>
      </c>
      <c r="C412" s="174" t="s">
        <v>68</v>
      </c>
      <c r="D412" s="175" t="s">
        <v>70</v>
      </c>
      <c r="E412" s="433" t="s">
        <v>319</v>
      </c>
      <c r="F412" s="174" t="s">
        <v>147</v>
      </c>
      <c r="G412" s="207">
        <f>SUM(G413)</f>
        <v>4450875</v>
      </c>
    </row>
    <row r="413" spans="1:7" ht="31.15" customHeight="1" x14ac:dyDescent="0.25">
      <c r="A413" s="576" t="s">
        <v>399</v>
      </c>
      <c r="B413" s="226">
        <v>927</v>
      </c>
      <c r="C413" s="174" t="s">
        <v>68</v>
      </c>
      <c r="D413" s="175" t="s">
        <v>70</v>
      </c>
      <c r="E413" s="433" t="s">
        <v>319</v>
      </c>
      <c r="F413" s="174" t="s">
        <v>397</v>
      </c>
      <c r="G413" s="207">
        <v>4450875</v>
      </c>
    </row>
    <row r="414" spans="1:7" ht="51.75" x14ac:dyDescent="0.25">
      <c r="A414" s="185" t="s">
        <v>183</v>
      </c>
      <c r="B414" s="231">
        <v>927</v>
      </c>
      <c r="C414" s="174" t="s">
        <v>68</v>
      </c>
      <c r="D414" s="175" t="s">
        <v>70</v>
      </c>
      <c r="E414" s="433" t="s">
        <v>320</v>
      </c>
      <c r="F414" s="174" t="s">
        <v>15</v>
      </c>
      <c r="G414" s="207">
        <f>SUM(G415+G417)</f>
        <v>26703024</v>
      </c>
    </row>
    <row r="415" spans="1:7" x14ac:dyDescent="0.25">
      <c r="A415" s="178" t="s">
        <v>20</v>
      </c>
      <c r="B415" s="231">
        <v>927</v>
      </c>
      <c r="C415" s="174" t="s">
        <v>68</v>
      </c>
      <c r="D415" s="175" t="s">
        <v>70</v>
      </c>
      <c r="E415" s="433" t="s">
        <v>320</v>
      </c>
      <c r="F415" s="174" t="s">
        <v>21</v>
      </c>
      <c r="G415" s="207">
        <f>SUM(G416)</f>
        <v>28000</v>
      </c>
    </row>
    <row r="416" spans="1:7" ht="23.25" x14ac:dyDescent="0.25">
      <c r="A416" s="429" t="s">
        <v>394</v>
      </c>
      <c r="B416" s="242">
        <v>927</v>
      </c>
      <c r="C416" s="217" t="s">
        <v>68</v>
      </c>
      <c r="D416" s="235" t="s">
        <v>70</v>
      </c>
      <c r="E416" s="433" t="s">
        <v>320</v>
      </c>
      <c r="F416" s="217" t="s">
        <v>23</v>
      </c>
      <c r="G416" s="243">
        <v>28000</v>
      </c>
    </row>
    <row r="417" spans="1:7" x14ac:dyDescent="0.25">
      <c r="A417" s="236" t="s">
        <v>146</v>
      </c>
      <c r="B417" s="242">
        <v>927</v>
      </c>
      <c r="C417" s="217" t="s">
        <v>68</v>
      </c>
      <c r="D417" s="235" t="s">
        <v>70</v>
      </c>
      <c r="E417" s="433" t="s">
        <v>320</v>
      </c>
      <c r="F417" s="217" t="s">
        <v>147</v>
      </c>
      <c r="G417" s="243">
        <f>SUM(G418:G419)</f>
        <v>26675024</v>
      </c>
    </row>
    <row r="418" spans="1:7" x14ac:dyDescent="0.25">
      <c r="A418" s="430" t="s">
        <v>396</v>
      </c>
      <c r="B418" s="231">
        <v>927</v>
      </c>
      <c r="C418" s="174" t="s">
        <v>68</v>
      </c>
      <c r="D418" s="175" t="s">
        <v>70</v>
      </c>
      <c r="E418" s="433" t="s">
        <v>320</v>
      </c>
      <c r="F418" s="174" t="s">
        <v>395</v>
      </c>
      <c r="G418" s="207">
        <v>17688874</v>
      </c>
    </row>
    <row r="419" spans="1:7" ht="26.45" customHeight="1" x14ac:dyDescent="0.25">
      <c r="A419" s="576" t="s">
        <v>399</v>
      </c>
      <c r="B419" s="231">
        <v>927</v>
      </c>
      <c r="C419" s="174" t="s">
        <v>68</v>
      </c>
      <c r="D419" s="175" t="s">
        <v>70</v>
      </c>
      <c r="E419" s="433" t="s">
        <v>320</v>
      </c>
      <c r="F419" s="174" t="s">
        <v>397</v>
      </c>
      <c r="G419" s="207">
        <v>8986150</v>
      </c>
    </row>
    <row r="420" spans="1:7" x14ac:dyDescent="0.25">
      <c r="A420" s="177" t="s">
        <v>184</v>
      </c>
      <c r="B420" s="229">
        <v>927</v>
      </c>
      <c r="C420" s="223" t="s">
        <v>68</v>
      </c>
      <c r="D420" s="224" t="s">
        <v>76</v>
      </c>
      <c r="E420" s="527" t="s">
        <v>236</v>
      </c>
      <c r="F420" s="225" t="s">
        <v>15</v>
      </c>
      <c r="G420" s="221">
        <f>SUM(G421+G424+G429)</f>
        <v>1668256</v>
      </c>
    </row>
    <row r="421" spans="1:7" x14ac:dyDescent="0.25">
      <c r="A421" s="189" t="s">
        <v>136</v>
      </c>
      <c r="B421" s="222">
        <v>927</v>
      </c>
      <c r="C421" s="223" t="s">
        <v>68</v>
      </c>
      <c r="D421" s="224" t="s">
        <v>76</v>
      </c>
      <c r="E421" s="530" t="s">
        <v>292</v>
      </c>
      <c r="F421" s="225" t="s">
        <v>15</v>
      </c>
      <c r="G421" s="221">
        <f>SUM(G422)</f>
        <v>15000</v>
      </c>
    </row>
    <row r="422" spans="1:7" x14ac:dyDescent="0.25">
      <c r="A422" s="178" t="s">
        <v>146</v>
      </c>
      <c r="B422" s="226">
        <v>927</v>
      </c>
      <c r="C422" s="174" t="s">
        <v>68</v>
      </c>
      <c r="D422" s="175" t="s">
        <v>76</v>
      </c>
      <c r="E422" s="433" t="s">
        <v>292</v>
      </c>
      <c r="F422" s="181" t="s">
        <v>147</v>
      </c>
      <c r="G422" s="216">
        <f>SUM(G423)</f>
        <v>15000</v>
      </c>
    </row>
    <row r="423" spans="1:7" x14ac:dyDescent="0.25">
      <c r="A423" s="184" t="s">
        <v>148</v>
      </c>
      <c r="B423" s="226">
        <v>927</v>
      </c>
      <c r="C423" s="174" t="s">
        <v>68</v>
      </c>
      <c r="D423" s="175" t="s">
        <v>76</v>
      </c>
      <c r="E423" s="433" t="s">
        <v>292</v>
      </c>
      <c r="F423" s="181" t="s">
        <v>149</v>
      </c>
      <c r="G423" s="216">
        <v>15000</v>
      </c>
    </row>
    <row r="424" spans="1:7" ht="39" x14ac:dyDescent="0.25">
      <c r="A424" s="187" t="s">
        <v>185</v>
      </c>
      <c r="B424" s="222">
        <v>927</v>
      </c>
      <c r="C424" s="223" t="s">
        <v>68</v>
      </c>
      <c r="D424" s="224" t="s">
        <v>76</v>
      </c>
      <c r="E424" s="530" t="s">
        <v>293</v>
      </c>
      <c r="F424" s="225" t="s">
        <v>15</v>
      </c>
      <c r="G424" s="221">
        <f>SUM(G425+G427)</f>
        <v>751480</v>
      </c>
    </row>
    <row r="425" spans="1:7" ht="43.5" x14ac:dyDescent="0.25">
      <c r="A425" s="186" t="s">
        <v>53</v>
      </c>
      <c r="B425" s="226">
        <v>927</v>
      </c>
      <c r="C425" s="174" t="s">
        <v>68</v>
      </c>
      <c r="D425" s="175" t="s">
        <v>76</v>
      </c>
      <c r="E425" s="433" t="s">
        <v>293</v>
      </c>
      <c r="F425" s="174" t="s">
        <v>54</v>
      </c>
      <c r="G425" s="207">
        <f>SUM(G426)</f>
        <v>660000</v>
      </c>
    </row>
    <row r="426" spans="1:7" x14ac:dyDescent="0.25">
      <c r="A426" s="178" t="s">
        <v>55</v>
      </c>
      <c r="B426" s="226">
        <v>927</v>
      </c>
      <c r="C426" s="174" t="s">
        <v>68</v>
      </c>
      <c r="D426" s="175" t="s">
        <v>76</v>
      </c>
      <c r="E426" s="433" t="s">
        <v>293</v>
      </c>
      <c r="F426" s="174" t="s">
        <v>56</v>
      </c>
      <c r="G426" s="207">
        <v>660000</v>
      </c>
    </row>
    <row r="427" spans="1:7" x14ac:dyDescent="0.25">
      <c r="A427" s="186" t="s">
        <v>20</v>
      </c>
      <c r="B427" s="226">
        <v>927</v>
      </c>
      <c r="C427" s="174" t="s">
        <v>68</v>
      </c>
      <c r="D427" s="174" t="s">
        <v>76</v>
      </c>
      <c r="E427" s="433" t="s">
        <v>293</v>
      </c>
      <c r="F427" s="174" t="s">
        <v>21</v>
      </c>
      <c r="G427" s="207">
        <f>SUM(G428)</f>
        <v>91480</v>
      </c>
    </row>
    <row r="428" spans="1:7" ht="23.25" x14ac:dyDescent="0.25">
      <c r="A428" s="429" t="s">
        <v>394</v>
      </c>
      <c r="B428" s="226">
        <v>927</v>
      </c>
      <c r="C428" s="174" t="s">
        <v>68</v>
      </c>
      <c r="D428" s="174" t="s">
        <v>76</v>
      </c>
      <c r="E428" s="433" t="s">
        <v>293</v>
      </c>
      <c r="F428" s="174" t="s">
        <v>23</v>
      </c>
      <c r="G428" s="207">
        <v>91480</v>
      </c>
    </row>
    <row r="429" spans="1:7" ht="26.25" x14ac:dyDescent="0.25">
      <c r="A429" s="187" t="s">
        <v>186</v>
      </c>
      <c r="B429" s="222">
        <v>927</v>
      </c>
      <c r="C429" s="223" t="s">
        <v>68</v>
      </c>
      <c r="D429" s="224" t="s">
        <v>76</v>
      </c>
      <c r="E429" s="530" t="s">
        <v>320</v>
      </c>
      <c r="F429" s="225" t="s">
        <v>15</v>
      </c>
      <c r="G429" s="221">
        <f>SUM(G430+G432)</f>
        <v>901776</v>
      </c>
    </row>
    <row r="430" spans="1:7" ht="34.5" x14ac:dyDescent="0.25">
      <c r="A430" s="178" t="s">
        <v>53</v>
      </c>
      <c r="B430" s="226">
        <v>927</v>
      </c>
      <c r="C430" s="174" t="s">
        <v>68</v>
      </c>
      <c r="D430" s="175" t="s">
        <v>76</v>
      </c>
      <c r="E430" s="433" t="s">
        <v>320</v>
      </c>
      <c r="F430" s="174" t="s">
        <v>54</v>
      </c>
      <c r="G430" s="207">
        <f>SUM(G431)</f>
        <v>901776</v>
      </c>
    </row>
    <row r="431" spans="1:7" x14ac:dyDescent="0.25">
      <c r="A431" s="178" t="s">
        <v>55</v>
      </c>
      <c r="B431" s="226">
        <v>927</v>
      </c>
      <c r="C431" s="174" t="s">
        <v>68</v>
      </c>
      <c r="D431" s="175" t="s">
        <v>76</v>
      </c>
      <c r="E431" s="433" t="s">
        <v>320</v>
      </c>
      <c r="F431" s="174" t="s">
        <v>56</v>
      </c>
      <c r="G431" s="207">
        <v>901776</v>
      </c>
    </row>
    <row r="432" spans="1:7" x14ac:dyDescent="0.25">
      <c r="A432" s="178" t="s">
        <v>20</v>
      </c>
      <c r="B432" s="226">
        <v>927</v>
      </c>
      <c r="C432" s="174" t="s">
        <v>68</v>
      </c>
      <c r="D432" s="174" t="s">
        <v>76</v>
      </c>
      <c r="E432" s="433" t="s">
        <v>320</v>
      </c>
      <c r="F432" s="174" t="s">
        <v>21</v>
      </c>
      <c r="G432" s="207">
        <f>SUM(G433)</f>
        <v>0</v>
      </c>
    </row>
    <row r="433" spans="1:7" ht="23.25" x14ac:dyDescent="0.25">
      <c r="A433" s="429" t="s">
        <v>394</v>
      </c>
      <c r="B433" s="226">
        <v>927</v>
      </c>
      <c r="C433" s="174" t="s">
        <v>68</v>
      </c>
      <c r="D433" s="174" t="s">
        <v>76</v>
      </c>
      <c r="E433" s="433" t="s">
        <v>320</v>
      </c>
      <c r="F433" s="174" t="s">
        <v>23</v>
      </c>
      <c r="G433" s="207">
        <v>0</v>
      </c>
    </row>
    <row r="434" spans="1:7" x14ac:dyDescent="0.25">
      <c r="A434" s="206" t="s">
        <v>187</v>
      </c>
      <c r="B434" s="229">
        <v>927</v>
      </c>
      <c r="C434" s="223" t="s">
        <v>188</v>
      </c>
      <c r="D434" s="224" t="s">
        <v>14</v>
      </c>
      <c r="E434" s="527" t="s">
        <v>236</v>
      </c>
      <c r="F434" s="225" t="s">
        <v>15</v>
      </c>
      <c r="G434" s="221">
        <f>SUM(G435)</f>
        <v>140000</v>
      </c>
    </row>
    <row r="435" spans="1:7" x14ac:dyDescent="0.25">
      <c r="A435" s="173" t="s">
        <v>189</v>
      </c>
      <c r="B435" s="229">
        <v>927</v>
      </c>
      <c r="C435" s="223" t="s">
        <v>188</v>
      </c>
      <c r="D435" s="224" t="s">
        <v>32</v>
      </c>
      <c r="E435" s="527" t="s">
        <v>236</v>
      </c>
      <c r="F435" s="225" t="s">
        <v>15</v>
      </c>
      <c r="G435" s="221">
        <f>SUM(G436+G441)</f>
        <v>140000</v>
      </c>
    </row>
    <row r="436" spans="1:7" x14ac:dyDescent="0.25">
      <c r="A436" s="187" t="s">
        <v>190</v>
      </c>
      <c r="B436" s="222">
        <v>927</v>
      </c>
      <c r="C436" s="223" t="s">
        <v>188</v>
      </c>
      <c r="D436" s="224" t="s">
        <v>32</v>
      </c>
      <c r="E436" s="530" t="s">
        <v>321</v>
      </c>
      <c r="F436" s="225" t="s">
        <v>15</v>
      </c>
      <c r="G436" s="221">
        <f>SUM(G437+G439)</f>
        <v>40000</v>
      </c>
    </row>
    <row r="437" spans="1:7" ht="34.5" x14ac:dyDescent="0.25">
      <c r="A437" s="178" t="s">
        <v>53</v>
      </c>
      <c r="B437" s="226">
        <v>927</v>
      </c>
      <c r="C437" s="191" t="s">
        <v>188</v>
      </c>
      <c r="D437" s="203" t="s">
        <v>32</v>
      </c>
      <c r="E437" s="433" t="s">
        <v>321</v>
      </c>
      <c r="F437" s="205" t="s">
        <v>54</v>
      </c>
      <c r="G437" s="207">
        <f>SUM(G438)</f>
        <v>25560</v>
      </c>
    </row>
    <row r="438" spans="1:7" x14ac:dyDescent="0.25">
      <c r="A438" s="429" t="s">
        <v>58</v>
      </c>
      <c r="B438" s="226">
        <v>927</v>
      </c>
      <c r="C438" s="191" t="s">
        <v>188</v>
      </c>
      <c r="D438" s="203" t="s">
        <v>32</v>
      </c>
      <c r="E438" s="433" t="s">
        <v>321</v>
      </c>
      <c r="F438" s="205" t="s">
        <v>59</v>
      </c>
      <c r="G438" s="207">
        <v>25560</v>
      </c>
    </row>
    <row r="439" spans="1:7" x14ac:dyDescent="0.25">
      <c r="A439" s="178" t="s">
        <v>20</v>
      </c>
      <c r="B439" s="226">
        <v>927</v>
      </c>
      <c r="C439" s="191" t="s">
        <v>188</v>
      </c>
      <c r="D439" s="203" t="s">
        <v>32</v>
      </c>
      <c r="E439" s="433" t="s">
        <v>321</v>
      </c>
      <c r="F439" s="174" t="s">
        <v>21</v>
      </c>
      <c r="G439" s="207">
        <f>SUM(G440)</f>
        <v>14440</v>
      </c>
    </row>
    <row r="440" spans="1:7" ht="23.25" x14ac:dyDescent="0.25">
      <c r="A440" s="429" t="s">
        <v>394</v>
      </c>
      <c r="B440" s="226">
        <v>927</v>
      </c>
      <c r="C440" s="191" t="s">
        <v>188</v>
      </c>
      <c r="D440" s="203" t="s">
        <v>32</v>
      </c>
      <c r="E440" s="433" t="s">
        <v>321</v>
      </c>
      <c r="F440" s="174" t="s">
        <v>23</v>
      </c>
      <c r="G440" s="207">
        <v>14440</v>
      </c>
    </row>
    <row r="441" spans="1:7" ht="26.25" x14ac:dyDescent="0.25">
      <c r="A441" s="440" t="s">
        <v>357</v>
      </c>
      <c r="B441" s="259">
        <v>927</v>
      </c>
      <c r="C441" s="526" t="s">
        <v>188</v>
      </c>
      <c r="D441" s="527" t="s">
        <v>32</v>
      </c>
      <c r="E441" s="454" t="s">
        <v>356</v>
      </c>
      <c r="F441" s="528" t="s">
        <v>15</v>
      </c>
      <c r="G441" s="559">
        <f>SUM(G442)</f>
        <v>100000</v>
      </c>
    </row>
    <row r="442" spans="1:7" x14ac:dyDescent="0.25">
      <c r="A442" s="429" t="s">
        <v>20</v>
      </c>
      <c r="B442" s="289">
        <v>927</v>
      </c>
      <c r="C442" s="451" t="s">
        <v>188</v>
      </c>
      <c r="D442" s="470" t="s">
        <v>32</v>
      </c>
      <c r="E442" s="433" t="s">
        <v>356</v>
      </c>
      <c r="F442" s="425" t="s">
        <v>21</v>
      </c>
      <c r="G442" s="560">
        <f>SUM(G443)</f>
        <v>100000</v>
      </c>
    </row>
    <row r="443" spans="1:7" ht="23.25" x14ac:dyDescent="0.25">
      <c r="A443" s="429" t="s">
        <v>394</v>
      </c>
      <c r="B443" s="289">
        <v>927</v>
      </c>
      <c r="C443" s="451" t="s">
        <v>188</v>
      </c>
      <c r="D443" s="470" t="s">
        <v>32</v>
      </c>
      <c r="E443" s="433" t="s">
        <v>356</v>
      </c>
      <c r="F443" s="425" t="s">
        <v>23</v>
      </c>
      <c r="G443" s="560">
        <v>100000</v>
      </c>
    </row>
    <row r="444" spans="1:7" ht="23.45" customHeight="1" x14ac:dyDescent="0.25">
      <c r="A444" s="253" t="s">
        <v>191</v>
      </c>
      <c r="B444" s="265">
        <v>928</v>
      </c>
      <c r="C444" s="254" t="s">
        <v>14</v>
      </c>
      <c r="D444" s="264" t="s">
        <v>14</v>
      </c>
      <c r="E444" s="537" t="s">
        <v>236</v>
      </c>
      <c r="F444" s="264" t="s">
        <v>15</v>
      </c>
      <c r="G444" s="285">
        <f>SUM(G445)</f>
        <v>1511529</v>
      </c>
    </row>
    <row r="445" spans="1:7" ht="15.75" x14ac:dyDescent="0.25">
      <c r="A445" s="256" t="s">
        <v>74</v>
      </c>
      <c r="B445" s="265">
        <v>928</v>
      </c>
      <c r="C445" s="254" t="s">
        <v>32</v>
      </c>
      <c r="D445" s="264" t="s">
        <v>14</v>
      </c>
      <c r="E445" s="537" t="s">
        <v>236</v>
      </c>
      <c r="F445" s="264" t="s">
        <v>15</v>
      </c>
      <c r="G445" s="257">
        <f>SUM(G446+G450)</f>
        <v>1511529</v>
      </c>
    </row>
    <row r="446" spans="1:7" ht="39" x14ac:dyDescent="0.25">
      <c r="A446" s="248" t="s">
        <v>192</v>
      </c>
      <c r="B446" s="259">
        <v>928</v>
      </c>
      <c r="C446" s="260" t="s">
        <v>32</v>
      </c>
      <c r="D446" s="261" t="s">
        <v>39</v>
      </c>
      <c r="E446" s="527" t="s">
        <v>236</v>
      </c>
      <c r="F446" s="262" t="s">
        <v>15</v>
      </c>
      <c r="G446" s="258">
        <f>SUM(G447)</f>
        <v>469500</v>
      </c>
    </row>
    <row r="447" spans="1:7" ht="26.25" x14ac:dyDescent="0.25">
      <c r="A447" s="251" t="s">
        <v>193</v>
      </c>
      <c r="B447" s="263">
        <v>928</v>
      </c>
      <c r="C447" s="245" t="s">
        <v>32</v>
      </c>
      <c r="D447" s="246" t="s">
        <v>39</v>
      </c>
      <c r="E447" s="246">
        <v>7000010050</v>
      </c>
      <c r="F447" s="247" t="s">
        <v>15</v>
      </c>
      <c r="G447" s="255">
        <f>SUM(G448)</f>
        <v>469500</v>
      </c>
    </row>
    <row r="448" spans="1:7" ht="43.5" x14ac:dyDescent="0.25">
      <c r="A448" s="250" t="s">
        <v>53</v>
      </c>
      <c r="B448" s="263">
        <v>928</v>
      </c>
      <c r="C448" s="245" t="s">
        <v>32</v>
      </c>
      <c r="D448" s="246" t="s">
        <v>39</v>
      </c>
      <c r="E448" s="426">
        <v>7000010050</v>
      </c>
      <c r="F448" s="245" t="s">
        <v>54</v>
      </c>
      <c r="G448" s="255">
        <f>SUM(G449)</f>
        <v>469500</v>
      </c>
    </row>
    <row r="449" spans="1:7" x14ac:dyDescent="0.25">
      <c r="A449" s="249" t="s">
        <v>55</v>
      </c>
      <c r="B449" s="263">
        <v>928</v>
      </c>
      <c r="C449" s="245" t="s">
        <v>32</v>
      </c>
      <c r="D449" s="246" t="s">
        <v>39</v>
      </c>
      <c r="E449" s="426">
        <v>7000010050</v>
      </c>
      <c r="F449" s="245" t="s">
        <v>56</v>
      </c>
      <c r="G449" s="255">
        <v>469500</v>
      </c>
    </row>
    <row r="450" spans="1:7" ht="51.75" x14ac:dyDescent="0.25">
      <c r="A450" s="248" t="s">
        <v>194</v>
      </c>
      <c r="B450" s="259">
        <v>928</v>
      </c>
      <c r="C450" s="260" t="s">
        <v>32</v>
      </c>
      <c r="D450" s="261" t="s">
        <v>17</v>
      </c>
      <c r="E450" s="527" t="s">
        <v>236</v>
      </c>
      <c r="F450" s="262" t="s">
        <v>15</v>
      </c>
      <c r="G450" s="258">
        <f>SUM(G451)</f>
        <v>1042029</v>
      </c>
    </row>
    <row r="451" spans="1:7" ht="26.25" x14ac:dyDescent="0.25">
      <c r="A451" s="252" t="s">
        <v>195</v>
      </c>
      <c r="B451" s="263">
        <v>928</v>
      </c>
      <c r="C451" s="245" t="s">
        <v>32</v>
      </c>
      <c r="D451" s="245" t="s">
        <v>17</v>
      </c>
      <c r="E451" s="427" t="s">
        <v>322</v>
      </c>
      <c r="F451" s="245" t="s">
        <v>15</v>
      </c>
      <c r="G451" s="255">
        <f>SUM(G452+G454+G456)</f>
        <v>1042029</v>
      </c>
    </row>
    <row r="452" spans="1:7" ht="43.5" x14ac:dyDescent="0.25">
      <c r="A452" s="250" t="s">
        <v>53</v>
      </c>
      <c r="B452" s="263">
        <v>928</v>
      </c>
      <c r="C452" s="245" t="s">
        <v>32</v>
      </c>
      <c r="D452" s="245" t="s">
        <v>17</v>
      </c>
      <c r="E452" s="427" t="s">
        <v>322</v>
      </c>
      <c r="F452" s="245" t="s">
        <v>54</v>
      </c>
      <c r="G452" s="255">
        <f>SUM(G453)</f>
        <v>636369</v>
      </c>
    </row>
    <row r="453" spans="1:7" x14ac:dyDescent="0.25">
      <c r="A453" s="249" t="s">
        <v>55</v>
      </c>
      <c r="B453" s="263">
        <v>928</v>
      </c>
      <c r="C453" s="245" t="s">
        <v>32</v>
      </c>
      <c r="D453" s="245" t="s">
        <v>17</v>
      </c>
      <c r="E453" s="427" t="s">
        <v>322</v>
      </c>
      <c r="F453" s="245" t="s">
        <v>56</v>
      </c>
      <c r="G453" s="255">
        <v>636369</v>
      </c>
    </row>
    <row r="454" spans="1:7" x14ac:dyDescent="0.25">
      <c r="A454" s="250" t="s">
        <v>20</v>
      </c>
      <c r="B454" s="263">
        <v>928</v>
      </c>
      <c r="C454" s="245" t="s">
        <v>32</v>
      </c>
      <c r="D454" s="245" t="s">
        <v>17</v>
      </c>
      <c r="E454" s="427" t="s">
        <v>322</v>
      </c>
      <c r="F454" s="245" t="s">
        <v>21</v>
      </c>
      <c r="G454" s="255">
        <f>SUM(G455)</f>
        <v>395260</v>
      </c>
    </row>
    <row r="455" spans="1:7" ht="23.25" x14ac:dyDescent="0.25">
      <c r="A455" s="429" t="s">
        <v>394</v>
      </c>
      <c r="B455" s="263">
        <v>928</v>
      </c>
      <c r="C455" s="245" t="s">
        <v>32</v>
      </c>
      <c r="D455" s="245" t="s">
        <v>17</v>
      </c>
      <c r="E455" s="427" t="s">
        <v>322</v>
      </c>
      <c r="F455" s="245" t="s">
        <v>23</v>
      </c>
      <c r="G455" s="255">
        <v>395260</v>
      </c>
    </row>
    <row r="456" spans="1:7" x14ac:dyDescent="0.25">
      <c r="A456" s="249" t="s">
        <v>60</v>
      </c>
      <c r="B456" s="263">
        <v>928</v>
      </c>
      <c r="C456" s="245" t="s">
        <v>32</v>
      </c>
      <c r="D456" s="245" t="s">
        <v>17</v>
      </c>
      <c r="E456" s="427" t="s">
        <v>322</v>
      </c>
      <c r="F456" s="245" t="s">
        <v>61</v>
      </c>
      <c r="G456" s="255">
        <f>SUM(G457)</f>
        <v>10400</v>
      </c>
    </row>
    <row r="457" spans="1:7" x14ac:dyDescent="0.25">
      <c r="A457" s="249" t="s">
        <v>355</v>
      </c>
      <c r="B457" s="263">
        <v>928</v>
      </c>
      <c r="C457" s="245" t="s">
        <v>32</v>
      </c>
      <c r="D457" s="245" t="s">
        <v>17</v>
      </c>
      <c r="E457" s="427" t="s">
        <v>322</v>
      </c>
      <c r="F457" s="245" t="s">
        <v>354</v>
      </c>
      <c r="G457" s="255">
        <v>10400</v>
      </c>
    </row>
    <row r="458" spans="1:7" ht="36" x14ac:dyDescent="0.25">
      <c r="A458" s="280" t="s">
        <v>196</v>
      </c>
      <c r="B458" s="296">
        <v>929</v>
      </c>
      <c r="C458" s="282" t="s">
        <v>14</v>
      </c>
      <c r="D458" s="295" t="s">
        <v>14</v>
      </c>
      <c r="E458" s="537" t="s">
        <v>236</v>
      </c>
      <c r="F458" s="295" t="s">
        <v>15</v>
      </c>
      <c r="G458" s="287">
        <f>SUM(G459)</f>
        <v>804696</v>
      </c>
    </row>
    <row r="459" spans="1:7" ht="18" x14ac:dyDescent="0.25">
      <c r="A459" s="275" t="s">
        <v>74</v>
      </c>
      <c r="B459" s="279" t="s">
        <v>197</v>
      </c>
      <c r="C459" s="281" t="s">
        <v>32</v>
      </c>
      <c r="D459" s="297" t="s">
        <v>14</v>
      </c>
      <c r="E459" s="537" t="s">
        <v>236</v>
      </c>
      <c r="F459" s="276" t="s">
        <v>15</v>
      </c>
      <c r="G459" s="287">
        <f>SUM(G460)</f>
        <v>804696</v>
      </c>
    </row>
    <row r="460" spans="1:7" ht="39" x14ac:dyDescent="0.25">
      <c r="A460" s="266" t="s">
        <v>75</v>
      </c>
      <c r="B460" s="291" t="s">
        <v>197</v>
      </c>
      <c r="C460" s="293" t="s">
        <v>32</v>
      </c>
      <c r="D460" s="299" t="s">
        <v>76</v>
      </c>
      <c r="E460" s="546" t="s">
        <v>236</v>
      </c>
      <c r="F460" s="294" t="s">
        <v>15</v>
      </c>
      <c r="G460" s="287">
        <f>SUM(G461+G464+G471)</f>
        <v>804696</v>
      </c>
    </row>
    <row r="461" spans="1:7" ht="26.25" x14ac:dyDescent="0.25">
      <c r="A461" s="273" t="s">
        <v>198</v>
      </c>
      <c r="B461" s="291" t="s">
        <v>197</v>
      </c>
      <c r="C461" s="293" t="s">
        <v>32</v>
      </c>
      <c r="D461" s="299" t="s">
        <v>76</v>
      </c>
      <c r="E461" s="298">
        <v>7000010060</v>
      </c>
      <c r="F461" s="294" t="s">
        <v>15</v>
      </c>
      <c r="G461" s="287">
        <f>SUM(G462)</f>
        <v>585431</v>
      </c>
    </row>
    <row r="462" spans="1:7" ht="34.5" x14ac:dyDescent="0.25">
      <c r="A462" s="270" t="s">
        <v>53</v>
      </c>
      <c r="B462" s="274" t="s">
        <v>197</v>
      </c>
      <c r="C462" s="292" t="s">
        <v>32</v>
      </c>
      <c r="D462" s="300" t="s">
        <v>76</v>
      </c>
      <c r="E462" s="301">
        <v>7000010060</v>
      </c>
      <c r="F462" s="290" t="s">
        <v>54</v>
      </c>
      <c r="G462" s="286">
        <f>SUM(G463)</f>
        <v>585431</v>
      </c>
    </row>
    <row r="463" spans="1:7" x14ac:dyDescent="0.25">
      <c r="A463" s="270" t="s">
        <v>55</v>
      </c>
      <c r="B463" s="274" t="s">
        <v>197</v>
      </c>
      <c r="C463" s="292" t="s">
        <v>32</v>
      </c>
      <c r="D463" s="300" t="s">
        <v>76</v>
      </c>
      <c r="E463" s="557">
        <v>7000010060</v>
      </c>
      <c r="F463" s="290" t="s">
        <v>56</v>
      </c>
      <c r="G463" s="286">
        <v>585431</v>
      </c>
    </row>
    <row r="464" spans="1:7" ht="26.25" x14ac:dyDescent="0.25">
      <c r="A464" s="271" t="s">
        <v>199</v>
      </c>
      <c r="B464" s="291" t="s">
        <v>197</v>
      </c>
      <c r="C464" s="293" t="s">
        <v>32</v>
      </c>
      <c r="D464" s="299" t="s">
        <v>76</v>
      </c>
      <c r="E464" s="298">
        <v>7000010070</v>
      </c>
      <c r="F464" s="294" t="s">
        <v>15</v>
      </c>
      <c r="G464" s="287">
        <f>SUM(G465+G467+G469)</f>
        <v>138072</v>
      </c>
    </row>
    <row r="465" spans="1:7" ht="43.5" x14ac:dyDescent="0.25">
      <c r="A465" s="272" t="s">
        <v>53</v>
      </c>
      <c r="B465" s="274" t="s">
        <v>197</v>
      </c>
      <c r="C465" s="292" t="s">
        <v>32</v>
      </c>
      <c r="D465" s="300" t="s">
        <v>76</v>
      </c>
      <c r="E465" s="301">
        <v>7000010070</v>
      </c>
      <c r="F465" s="290" t="s">
        <v>54</v>
      </c>
      <c r="G465" s="286">
        <f>SUM(G466)</f>
        <v>81297</v>
      </c>
    </row>
    <row r="466" spans="1:7" x14ac:dyDescent="0.25">
      <c r="A466" s="270" t="s">
        <v>55</v>
      </c>
      <c r="B466" s="274" t="s">
        <v>197</v>
      </c>
      <c r="C466" s="292" t="s">
        <v>32</v>
      </c>
      <c r="D466" s="300" t="s">
        <v>76</v>
      </c>
      <c r="E466" s="557">
        <v>7000010070</v>
      </c>
      <c r="F466" s="290" t="s">
        <v>56</v>
      </c>
      <c r="G466" s="286">
        <v>81297</v>
      </c>
    </row>
    <row r="467" spans="1:7" x14ac:dyDescent="0.25">
      <c r="A467" s="272" t="s">
        <v>20</v>
      </c>
      <c r="B467" s="274" t="s">
        <v>197</v>
      </c>
      <c r="C467" s="292" t="s">
        <v>32</v>
      </c>
      <c r="D467" s="300" t="s">
        <v>76</v>
      </c>
      <c r="E467" s="557">
        <v>7000010070</v>
      </c>
      <c r="F467" s="290" t="s">
        <v>21</v>
      </c>
      <c r="G467" s="286">
        <f>SUM(G468)</f>
        <v>55575</v>
      </c>
    </row>
    <row r="468" spans="1:7" ht="23.25" x14ac:dyDescent="0.25">
      <c r="A468" s="429" t="s">
        <v>394</v>
      </c>
      <c r="B468" s="274" t="s">
        <v>197</v>
      </c>
      <c r="C468" s="292" t="s">
        <v>32</v>
      </c>
      <c r="D468" s="300" t="s">
        <v>76</v>
      </c>
      <c r="E468" s="557">
        <v>7000010070</v>
      </c>
      <c r="F468" s="290" t="s">
        <v>23</v>
      </c>
      <c r="G468" s="286">
        <v>55575</v>
      </c>
    </row>
    <row r="469" spans="1:7" x14ac:dyDescent="0.25">
      <c r="A469" s="272" t="s">
        <v>60</v>
      </c>
      <c r="B469" s="274" t="s">
        <v>197</v>
      </c>
      <c r="C469" s="292" t="s">
        <v>32</v>
      </c>
      <c r="D469" s="300" t="s">
        <v>76</v>
      </c>
      <c r="E469" s="557">
        <v>7000010070</v>
      </c>
      <c r="F469" s="290" t="s">
        <v>61</v>
      </c>
      <c r="G469" s="286">
        <f>SUM(G470)</f>
        <v>1200</v>
      </c>
    </row>
    <row r="470" spans="1:7" x14ac:dyDescent="0.25">
      <c r="A470" s="429" t="s">
        <v>355</v>
      </c>
      <c r="B470" s="450" t="s">
        <v>197</v>
      </c>
      <c r="C470" s="536" t="s">
        <v>32</v>
      </c>
      <c r="D470" s="547" t="s">
        <v>76</v>
      </c>
      <c r="E470" s="557">
        <v>7000010070</v>
      </c>
      <c r="F470" s="529" t="s">
        <v>354</v>
      </c>
      <c r="G470" s="524">
        <v>1200</v>
      </c>
    </row>
    <row r="471" spans="1:7" ht="26.25" x14ac:dyDescent="0.25">
      <c r="A471" s="273" t="s">
        <v>200</v>
      </c>
      <c r="B471" s="291" t="s">
        <v>197</v>
      </c>
      <c r="C471" s="293" t="s">
        <v>32</v>
      </c>
      <c r="D471" s="299" t="s">
        <v>76</v>
      </c>
      <c r="E471" s="298">
        <v>7000011470</v>
      </c>
      <c r="F471" s="294" t="s">
        <v>15</v>
      </c>
      <c r="G471" s="287">
        <f>SUM(G472)</f>
        <v>81193</v>
      </c>
    </row>
    <row r="472" spans="1:7" ht="34.5" x14ac:dyDescent="0.25">
      <c r="A472" s="270" t="s">
        <v>53</v>
      </c>
      <c r="B472" s="274" t="s">
        <v>197</v>
      </c>
      <c r="C472" s="292" t="s">
        <v>32</v>
      </c>
      <c r="D472" s="300" t="s">
        <v>76</v>
      </c>
      <c r="E472" s="301">
        <v>7000011470</v>
      </c>
      <c r="F472" s="290" t="s">
        <v>54</v>
      </c>
      <c r="G472" s="286">
        <f>SUM(G473)</f>
        <v>81193</v>
      </c>
    </row>
    <row r="473" spans="1:7" x14ac:dyDescent="0.25">
      <c r="A473" s="270" t="s">
        <v>55</v>
      </c>
      <c r="B473" s="274" t="s">
        <v>197</v>
      </c>
      <c r="C473" s="292" t="s">
        <v>32</v>
      </c>
      <c r="D473" s="300" t="s">
        <v>76</v>
      </c>
      <c r="E473" s="557">
        <v>7000011470</v>
      </c>
      <c r="F473" s="290" t="s">
        <v>56</v>
      </c>
      <c r="G473" s="286">
        <v>81193</v>
      </c>
    </row>
    <row r="474" spans="1:7" ht="15.75" x14ac:dyDescent="0.25">
      <c r="A474" s="283" t="s">
        <v>201</v>
      </c>
      <c r="B474" s="283"/>
      <c r="C474" s="267"/>
      <c r="D474" s="268"/>
      <c r="E474" s="268"/>
      <c r="F474" s="269"/>
      <c r="G474" s="285">
        <f>SUM(G20+G130+G195+G249+G444+G458)</f>
        <v>528055437.38</v>
      </c>
    </row>
  </sheetData>
  <mergeCells count="12">
    <mergeCell ref="C8:G8"/>
    <mergeCell ref="A16:G16"/>
    <mergeCell ref="A15:G15"/>
    <mergeCell ref="C9:G9"/>
    <mergeCell ref="C10:G10"/>
    <mergeCell ref="C11:G11"/>
    <mergeCell ref="C12:G12"/>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8"/>
  <sheetViews>
    <sheetView tabSelected="1" workbookViewId="0">
      <selection activeCell="C2" sqref="C2:H6"/>
    </sheetView>
  </sheetViews>
  <sheetFormatPr defaultRowHeight="15" x14ac:dyDescent="0.25"/>
  <cols>
    <col min="1" max="1" width="61" customWidth="1"/>
    <col min="8" max="8" width="17.28515625" customWidth="1"/>
  </cols>
  <sheetData>
    <row r="1" spans="1:8" ht="14.45" x14ac:dyDescent="0.3">
      <c r="A1" s="304"/>
      <c r="B1" s="388"/>
      <c r="C1" s="391"/>
      <c r="D1" s="563"/>
      <c r="E1" s="391"/>
      <c r="F1" s="391"/>
      <c r="G1" s="391"/>
      <c r="H1" s="391"/>
    </row>
    <row r="2" spans="1:8" x14ac:dyDescent="0.25">
      <c r="A2" s="417"/>
      <c r="B2" s="489"/>
      <c r="C2" s="581" t="s">
        <v>417</v>
      </c>
      <c r="D2" s="581"/>
      <c r="E2" s="581"/>
      <c r="F2" s="581"/>
      <c r="G2" s="581"/>
      <c r="H2" s="581"/>
    </row>
    <row r="3" spans="1:8" x14ac:dyDescent="0.25">
      <c r="A3" s="417"/>
      <c r="B3" s="489"/>
      <c r="C3" s="581" t="s">
        <v>0</v>
      </c>
      <c r="D3" s="581"/>
      <c r="E3" s="581"/>
      <c r="F3" s="581"/>
      <c r="G3" s="581"/>
      <c r="H3" s="581"/>
    </row>
    <row r="4" spans="1:8" x14ac:dyDescent="0.25">
      <c r="A4" s="417"/>
      <c r="B4" s="489"/>
      <c r="C4" s="581" t="s">
        <v>419</v>
      </c>
      <c r="D4" s="581"/>
      <c r="E4" s="581"/>
      <c r="F4" s="581"/>
      <c r="G4" s="581"/>
      <c r="H4" s="581"/>
    </row>
    <row r="5" spans="1:8" ht="33.6" customHeight="1" x14ac:dyDescent="0.25">
      <c r="A5" s="417"/>
      <c r="B5" s="489"/>
      <c r="C5" s="584" t="s">
        <v>367</v>
      </c>
      <c r="D5" s="584"/>
      <c r="E5" s="584"/>
      <c r="F5" s="584"/>
      <c r="G5" s="584"/>
      <c r="H5" s="584"/>
    </row>
    <row r="6" spans="1:8" x14ac:dyDescent="0.25">
      <c r="A6" s="417"/>
      <c r="B6" s="489"/>
      <c r="C6" s="581" t="s">
        <v>368</v>
      </c>
      <c r="D6" s="581"/>
      <c r="E6" s="581"/>
      <c r="F6" s="581"/>
      <c r="G6" s="581"/>
      <c r="H6" s="581"/>
    </row>
    <row r="7" spans="1:8" ht="14.45" x14ac:dyDescent="0.3">
      <c r="A7" s="417"/>
      <c r="B7" s="489"/>
      <c r="C7" s="581"/>
      <c r="D7" s="581"/>
      <c r="E7" s="581"/>
      <c r="F7" s="581"/>
      <c r="G7" s="581"/>
      <c r="H7" s="581"/>
    </row>
    <row r="8" spans="1:8" x14ac:dyDescent="0.25">
      <c r="A8" s="304"/>
      <c r="B8" s="388"/>
      <c r="C8" s="581" t="s">
        <v>378</v>
      </c>
      <c r="D8" s="581"/>
      <c r="E8" s="581"/>
      <c r="F8" s="581"/>
      <c r="G8" s="581"/>
      <c r="H8" s="581"/>
    </row>
    <row r="9" spans="1:8" x14ac:dyDescent="0.25">
      <c r="A9" s="304"/>
      <c r="B9" s="388"/>
      <c r="C9" s="581" t="s">
        <v>0</v>
      </c>
      <c r="D9" s="581"/>
      <c r="E9" s="581"/>
      <c r="F9" s="581"/>
      <c r="G9" s="581"/>
      <c r="H9" s="581"/>
    </row>
    <row r="10" spans="1:8" x14ac:dyDescent="0.25">
      <c r="A10" s="304"/>
      <c r="B10" s="388"/>
      <c r="C10" s="583" t="s">
        <v>373</v>
      </c>
      <c r="D10" s="583"/>
      <c r="E10" s="583"/>
      <c r="F10" s="583"/>
      <c r="G10" s="583"/>
      <c r="H10" s="583"/>
    </row>
    <row r="11" spans="1:8" x14ac:dyDescent="0.25">
      <c r="A11" s="304"/>
      <c r="B11" s="388"/>
      <c r="C11" s="581" t="s">
        <v>1</v>
      </c>
      <c r="D11" s="581"/>
      <c r="E11" s="581"/>
      <c r="F11" s="581"/>
      <c r="G11" s="581"/>
      <c r="H11" s="581"/>
    </row>
    <row r="12" spans="1:8" x14ac:dyDescent="0.25">
      <c r="A12" s="304"/>
      <c r="B12" s="388"/>
      <c r="C12" s="581" t="s">
        <v>10</v>
      </c>
      <c r="D12" s="581"/>
      <c r="E12" s="581"/>
      <c r="F12" s="581"/>
      <c r="G12" s="581"/>
      <c r="H12" s="581"/>
    </row>
    <row r="13" spans="1:8" ht="46.9" customHeight="1" x14ac:dyDescent="0.25">
      <c r="A13" s="582" t="s">
        <v>225</v>
      </c>
      <c r="B13" s="582"/>
      <c r="C13" s="582"/>
      <c r="D13" s="582"/>
      <c r="E13" s="582"/>
      <c r="F13" s="582"/>
      <c r="G13" s="582"/>
      <c r="H13" s="582"/>
    </row>
    <row r="14" spans="1:8" ht="18" x14ac:dyDescent="0.25">
      <c r="A14" s="307"/>
      <c r="B14" s="307"/>
      <c r="C14" s="307"/>
      <c r="D14" s="564"/>
      <c r="E14" s="307"/>
      <c r="F14" s="305"/>
      <c r="G14" s="306"/>
      <c r="H14" s="415" t="s">
        <v>203</v>
      </c>
    </row>
    <row r="15" spans="1:8" ht="18" x14ac:dyDescent="0.25">
      <c r="A15" s="308" t="s">
        <v>4</v>
      </c>
      <c r="B15" s="362" t="s">
        <v>204</v>
      </c>
      <c r="C15" s="362" t="s">
        <v>205</v>
      </c>
      <c r="D15" s="362" t="s">
        <v>324</v>
      </c>
      <c r="E15" s="363" t="s">
        <v>5</v>
      </c>
      <c r="F15" s="364" t="s">
        <v>206</v>
      </c>
      <c r="G15" s="364" t="s">
        <v>9</v>
      </c>
      <c r="H15" s="412" t="s">
        <v>12</v>
      </c>
    </row>
    <row r="16" spans="1:8" ht="14.45" x14ac:dyDescent="0.3">
      <c r="A16" s="309">
        <v>1</v>
      </c>
      <c r="B16" s="309">
        <v>2</v>
      </c>
      <c r="C16" s="309">
        <v>3</v>
      </c>
      <c r="D16" s="423">
        <v>4</v>
      </c>
      <c r="E16" s="309">
        <v>5</v>
      </c>
      <c r="F16" s="309">
        <v>6</v>
      </c>
      <c r="G16" s="309">
        <v>7</v>
      </c>
      <c r="H16" s="373">
        <v>8</v>
      </c>
    </row>
    <row r="17" spans="1:8" ht="31.5" x14ac:dyDescent="0.25">
      <c r="A17" s="256" t="s">
        <v>207</v>
      </c>
      <c r="B17" s="348" t="s">
        <v>39</v>
      </c>
      <c r="C17" s="356"/>
      <c r="D17" s="356"/>
      <c r="E17" s="356"/>
      <c r="F17" s="356"/>
      <c r="G17" s="356"/>
      <c r="H17" s="393">
        <f>SUM(H18+H32)</f>
        <v>32242684.189999998</v>
      </c>
    </row>
    <row r="18" spans="1:8" ht="26.25" x14ac:dyDescent="0.25">
      <c r="A18" s="313" t="s">
        <v>208</v>
      </c>
      <c r="B18" s="348" t="s">
        <v>39</v>
      </c>
      <c r="C18" s="348" t="s">
        <v>379</v>
      </c>
      <c r="D18" s="348"/>
      <c r="E18" s="356"/>
      <c r="F18" s="356"/>
      <c r="G18" s="356"/>
      <c r="H18" s="393">
        <f>SUM(H19)</f>
        <v>6098200</v>
      </c>
    </row>
    <row r="19" spans="1:8" ht="39" x14ac:dyDescent="0.25">
      <c r="A19" s="331" t="s">
        <v>325</v>
      </c>
      <c r="B19" s="348" t="s">
        <v>39</v>
      </c>
      <c r="C19" s="348" t="s">
        <v>379</v>
      </c>
      <c r="D19" s="348">
        <v>10</v>
      </c>
      <c r="E19" s="356"/>
      <c r="F19" s="356"/>
      <c r="G19" s="356"/>
      <c r="H19" s="393">
        <f>SUM(H20)</f>
        <v>6098200</v>
      </c>
    </row>
    <row r="20" spans="1:8" ht="26.25" x14ac:dyDescent="0.25">
      <c r="A20" s="331" t="s">
        <v>326</v>
      </c>
      <c r="B20" s="348" t="s">
        <v>39</v>
      </c>
      <c r="C20" s="348" t="s">
        <v>379</v>
      </c>
      <c r="D20" s="348">
        <v>11</v>
      </c>
      <c r="E20" s="356"/>
      <c r="F20" s="356"/>
      <c r="G20" s="356"/>
      <c r="H20" s="393">
        <f>SUM(H21)</f>
        <v>6098200</v>
      </c>
    </row>
    <row r="21" spans="1:8" ht="36" x14ac:dyDescent="0.25">
      <c r="A21" s="310" t="s">
        <v>209</v>
      </c>
      <c r="B21" s="348" t="s">
        <v>39</v>
      </c>
      <c r="C21" s="348" t="s">
        <v>379</v>
      </c>
      <c r="D21" s="348">
        <v>11</v>
      </c>
      <c r="E21" s="410" t="s">
        <v>73</v>
      </c>
      <c r="F21" s="386" t="s">
        <v>323</v>
      </c>
      <c r="G21" s="386" t="s">
        <v>15</v>
      </c>
      <c r="H21" s="394">
        <f>SUM(H22+H29)</f>
        <v>6098200</v>
      </c>
    </row>
    <row r="22" spans="1:8" ht="26.25" x14ac:dyDescent="0.25">
      <c r="A22" s="333" t="s">
        <v>52</v>
      </c>
      <c r="B22" s="353" t="s">
        <v>39</v>
      </c>
      <c r="C22" s="353" t="s">
        <v>379</v>
      </c>
      <c r="D22" s="353">
        <v>11</v>
      </c>
      <c r="E22" s="343">
        <v>906</v>
      </c>
      <c r="F22" s="341">
        <v>10040</v>
      </c>
      <c r="G22" s="342" t="s">
        <v>15</v>
      </c>
      <c r="H22" s="395">
        <f>SUM(H23+H25+H27)</f>
        <v>6098200</v>
      </c>
    </row>
    <row r="23" spans="1:8" ht="33" x14ac:dyDescent="0.25">
      <c r="A23" s="330" t="s">
        <v>53</v>
      </c>
      <c r="B23" s="351" t="s">
        <v>39</v>
      </c>
      <c r="C23" s="351" t="s">
        <v>379</v>
      </c>
      <c r="D23" s="351">
        <v>11</v>
      </c>
      <c r="E23" s="311">
        <v>906</v>
      </c>
      <c r="F23" s="315">
        <v>10040</v>
      </c>
      <c r="G23" s="314" t="s">
        <v>54</v>
      </c>
      <c r="H23" s="396">
        <f>SUM(H24)</f>
        <v>5487270</v>
      </c>
    </row>
    <row r="24" spans="1:8" x14ac:dyDescent="0.25">
      <c r="A24" s="317" t="s">
        <v>55</v>
      </c>
      <c r="B24" s="351" t="s">
        <v>39</v>
      </c>
      <c r="C24" s="351">
        <v>1</v>
      </c>
      <c r="D24" s="351">
        <v>11</v>
      </c>
      <c r="E24" s="311">
        <v>906</v>
      </c>
      <c r="F24" s="426">
        <v>10040</v>
      </c>
      <c r="G24" s="314" t="s">
        <v>56</v>
      </c>
      <c r="H24" s="396">
        <f>SUM(Лист1!G135)</f>
        <v>5487270</v>
      </c>
    </row>
    <row r="25" spans="1:8" x14ac:dyDescent="0.25">
      <c r="A25" s="330" t="s">
        <v>20</v>
      </c>
      <c r="B25" s="351" t="s">
        <v>39</v>
      </c>
      <c r="C25" s="351">
        <v>1</v>
      </c>
      <c r="D25" s="351">
        <v>11</v>
      </c>
      <c r="E25" s="311">
        <v>906</v>
      </c>
      <c r="F25" s="426">
        <v>10040</v>
      </c>
      <c r="G25" s="314" t="s">
        <v>21</v>
      </c>
      <c r="H25" s="396">
        <f>SUM(H26)</f>
        <v>596430</v>
      </c>
    </row>
    <row r="26" spans="1:8" x14ac:dyDescent="0.25">
      <c r="A26" s="429" t="s">
        <v>394</v>
      </c>
      <c r="B26" s="351" t="s">
        <v>39</v>
      </c>
      <c r="C26" s="351">
        <v>1</v>
      </c>
      <c r="D26" s="351">
        <v>11</v>
      </c>
      <c r="E26" s="311">
        <v>906</v>
      </c>
      <c r="F26" s="426">
        <v>10040</v>
      </c>
      <c r="G26" s="314" t="s">
        <v>23</v>
      </c>
      <c r="H26" s="396">
        <f>SUM(Лист1!G137)</f>
        <v>596430</v>
      </c>
    </row>
    <row r="27" spans="1:8" x14ac:dyDescent="0.25">
      <c r="A27" s="330" t="s">
        <v>60</v>
      </c>
      <c r="B27" s="351" t="s">
        <v>39</v>
      </c>
      <c r="C27" s="351">
        <v>1</v>
      </c>
      <c r="D27" s="351">
        <v>11</v>
      </c>
      <c r="E27" s="311">
        <v>906</v>
      </c>
      <c r="F27" s="426">
        <v>10040</v>
      </c>
      <c r="G27" s="314" t="s">
        <v>61</v>
      </c>
      <c r="H27" s="396">
        <f>SUM(H28)</f>
        <v>14500</v>
      </c>
    </row>
    <row r="28" spans="1:8" x14ac:dyDescent="0.25">
      <c r="A28" s="429" t="s">
        <v>355</v>
      </c>
      <c r="B28" s="351" t="s">
        <v>39</v>
      </c>
      <c r="C28" s="351">
        <v>1</v>
      </c>
      <c r="D28" s="351">
        <v>11</v>
      </c>
      <c r="E28" s="311">
        <v>906</v>
      </c>
      <c r="F28" s="426">
        <v>10040</v>
      </c>
      <c r="G28" s="425" t="s">
        <v>354</v>
      </c>
      <c r="H28" s="396">
        <f>SUM(Лист1!G139)</f>
        <v>14500</v>
      </c>
    </row>
    <row r="29" spans="1:8" x14ac:dyDescent="0.25">
      <c r="A29" s="331" t="s">
        <v>105</v>
      </c>
      <c r="B29" s="353" t="s">
        <v>39</v>
      </c>
      <c r="C29" s="353">
        <v>1</v>
      </c>
      <c r="D29" s="353">
        <v>11</v>
      </c>
      <c r="E29" s="343">
        <v>906</v>
      </c>
      <c r="F29" s="341">
        <v>15800</v>
      </c>
      <c r="G29" s="339" t="s">
        <v>15</v>
      </c>
      <c r="H29" s="395">
        <f>SUM(H30)</f>
        <v>0</v>
      </c>
    </row>
    <row r="30" spans="1:8" x14ac:dyDescent="0.25">
      <c r="A30" s="318" t="s">
        <v>106</v>
      </c>
      <c r="B30" s="351" t="s">
        <v>39</v>
      </c>
      <c r="C30" s="351">
        <v>1</v>
      </c>
      <c r="D30" s="351">
        <v>11</v>
      </c>
      <c r="E30" s="311">
        <v>906</v>
      </c>
      <c r="F30" s="315">
        <v>15800</v>
      </c>
      <c r="G30" s="335" t="s">
        <v>107</v>
      </c>
      <c r="H30" s="396">
        <f>SUM(H31)</f>
        <v>0</v>
      </c>
    </row>
    <row r="31" spans="1:8" x14ac:dyDescent="0.25">
      <c r="A31" s="318" t="s">
        <v>108</v>
      </c>
      <c r="B31" s="351" t="s">
        <v>39</v>
      </c>
      <c r="C31" s="351">
        <v>1</v>
      </c>
      <c r="D31" s="351">
        <v>11</v>
      </c>
      <c r="E31" s="311">
        <v>906</v>
      </c>
      <c r="F31" s="315">
        <v>15800</v>
      </c>
      <c r="G31" s="335" t="s">
        <v>402</v>
      </c>
      <c r="H31" s="565">
        <f>SUM(Лист1!G181)</f>
        <v>0</v>
      </c>
    </row>
    <row r="32" spans="1:8" ht="26.25" x14ac:dyDescent="0.25">
      <c r="A32" s="333" t="s">
        <v>210</v>
      </c>
      <c r="B32" s="348" t="s">
        <v>39</v>
      </c>
      <c r="C32" s="348">
        <v>2</v>
      </c>
      <c r="D32" s="348"/>
      <c r="E32" s="311"/>
      <c r="F32" s="315"/>
      <c r="G32" s="314"/>
      <c r="H32" s="395">
        <f>SUM(H33)</f>
        <v>26144484.189999998</v>
      </c>
    </row>
    <row r="33" spans="1:8" ht="39" x14ac:dyDescent="0.25">
      <c r="A33" s="331" t="s">
        <v>325</v>
      </c>
      <c r="B33" s="348" t="s">
        <v>39</v>
      </c>
      <c r="C33" s="348">
        <v>2</v>
      </c>
      <c r="D33" s="348">
        <v>10</v>
      </c>
      <c r="E33" s="311"/>
      <c r="F33" s="426"/>
      <c r="G33" s="425"/>
      <c r="H33" s="395">
        <f>SUM(H34)</f>
        <v>26144484.189999998</v>
      </c>
    </row>
    <row r="34" spans="1:8" ht="26.25" x14ac:dyDescent="0.25">
      <c r="A34" s="441" t="s">
        <v>327</v>
      </c>
      <c r="B34" s="348" t="s">
        <v>39</v>
      </c>
      <c r="C34" s="348">
        <v>2</v>
      </c>
      <c r="D34" s="348">
        <v>12</v>
      </c>
      <c r="E34" s="311"/>
      <c r="F34" s="426"/>
      <c r="G34" s="425"/>
      <c r="H34" s="395">
        <f>SUM(H35+H38+H41+H44+H47+H50+H53+H56+H59+H62+H65+H68)</f>
        <v>26144484.189999998</v>
      </c>
    </row>
    <row r="35" spans="1:8" ht="90" x14ac:dyDescent="0.25">
      <c r="A35" s="347" t="s">
        <v>79</v>
      </c>
      <c r="B35" s="353" t="s">
        <v>39</v>
      </c>
      <c r="C35" s="353">
        <v>2</v>
      </c>
      <c r="D35" s="353">
        <v>12</v>
      </c>
      <c r="E35" s="343">
        <v>906</v>
      </c>
      <c r="F35" s="341">
        <v>12020</v>
      </c>
      <c r="G35" s="336" t="s">
        <v>15</v>
      </c>
      <c r="H35" s="395">
        <f>SUM(H36)</f>
        <v>400</v>
      </c>
    </row>
    <row r="36" spans="1:8" x14ac:dyDescent="0.25">
      <c r="A36" s="317" t="s">
        <v>80</v>
      </c>
      <c r="B36" s="351" t="s">
        <v>39</v>
      </c>
      <c r="C36" s="351">
        <v>2</v>
      </c>
      <c r="D36" s="351">
        <v>12</v>
      </c>
      <c r="E36" s="311">
        <v>906</v>
      </c>
      <c r="F36" s="315">
        <v>12020</v>
      </c>
      <c r="G36" s="314" t="s">
        <v>81</v>
      </c>
      <c r="H36" s="396">
        <f>SUM(H37)</f>
        <v>400</v>
      </c>
    </row>
    <row r="37" spans="1:8" x14ac:dyDescent="0.25">
      <c r="A37" s="317" t="s">
        <v>82</v>
      </c>
      <c r="B37" s="351" t="s">
        <v>39</v>
      </c>
      <c r="C37" s="351">
        <v>2</v>
      </c>
      <c r="D37" s="351">
        <v>12</v>
      </c>
      <c r="E37" s="311">
        <v>906</v>
      </c>
      <c r="F37" s="315">
        <v>12020</v>
      </c>
      <c r="G37" s="314" t="s">
        <v>83</v>
      </c>
      <c r="H37" s="396">
        <f>SUM(Лист1!G143)</f>
        <v>400</v>
      </c>
    </row>
    <row r="38" spans="1:8" ht="77.25" x14ac:dyDescent="0.25">
      <c r="A38" s="324" t="s">
        <v>103</v>
      </c>
      <c r="B38" s="353" t="s">
        <v>39</v>
      </c>
      <c r="C38" s="353">
        <v>2</v>
      </c>
      <c r="D38" s="353">
        <v>12</v>
      </c>
      <c r="E38" s="343">
        <v>906</v>
      </c>
      <c r="F38" s="341">
        <v>14210</v>
      </c>
      <c r="G38" s="342" t="s">
        <v>15</v>
      </c>
      <c r="H38" s="395">
        <f>SUM(H39)</f>
        <v>66780</v>
      </c>
    </row>
    <row r="39" spans="1:8" x14ac:dyDescent="0.25">
      <c r="A39" s="317" t="s">
        <v>80</v>
      </c>
      <c r="B39" s="351" t="s">
        <v>39</v>
      </c>
      <c r="C39" s="351">
        <v>2</v>
      </c>
      <c r="D39" s="351">
        <v>12</v>
      </c>
      <c r="E39" s="311">
        <v>906</v>
      </c>
      <c r="F39" s="315">
        <v>14210</v>
      </c>
      <c r="G39" s="314" t="s">
        <v>81</v>
      </c>
      <c r="H39" s="396">
        <f>SUM(H40)</f>
        <v>66780</v>
      </c>
    </row>
    <row r="40" spans="1:8" x14ac:dyDescent="0.25">
      <c r="A40" s="317" t="s">
        <v>82</v>
      </c>
      <c r="B40" s="351" t="s">
        <v>39</v>
      </c>
      <c r="C40" s="351">
        <v>2</v>
      </c>
      <c r="D40" s="351">
        <v>12</v>
      </c>
      <c r="E40" s="311">
        <v>906</v>
      </c>
      <c r="F40" s="315">
        <v>14210</v>
      </c>
      <c r="G40" s="314" t="s">
        <v>83</v>
      </c>
      <c r="H40" s="396">
        <f>SUM(Лист1!G177)</f>
        <v>66780</v>
      </c>
    </row>
    <row r="41" spans="1:8" ht="26.25" x14ac:dyDescent="0.25">
      <c r="A41" s="327" t="s">
        <v>95</v>
      </c>
      <c r="B41" s="353" t="s">
        <v>39</v>
      </c>
      <c r="C41" s="353">
        <v>2</v>
      </c>
      <c r="D41" s="353">
        <v>12</v>
      </c>
      <c r="E41" s="343">
        <v>906</v>
      </c>
      <c r="F41" s="341">
        <v>11450</v>
      </c>
      <c r="G41" s="336" t="s">
        <v>15</v>
      </c>
      <c r="H41" s="395">
        <f>SUM(H42)</f>
        <v>169079</v>
      </c>
    </row>
    <row r="42" spans="1:8" x14ac:dyDescent="0.25">
      <c r="A42" s="317" t="s">
        <v>80</v>
      </c>
      <c r="B42" s="351" t="s">
        <v>39</v>
      </c>
      <c r="C42" s="351">
        <v>2</v>
      </c>
      <c r="D42" s="351">
        <v>12</v>
      </c>
      <c r="E42" s="311">
        <v>906</v>
      </c>
      <c r="F42" s="315">
        <v>11450</v>
      </c>
      <c r="G42" s="314" t="s">
        <v>81</v>
      </c>
      <c r="H42" s="396">
        <f>SUM(H43)</f>
        <v>169079</v>
      </c>
    </row>
    <row r="43" spans="1:8" x14ac:dyDescent="0.25">
      <c r="A43" s="317" t="s">
        <v>82</v>
      </c>
      <c r="B43" s="351" t="s">
        <v>39</v>
      </c>
      <c r="C43" s="351">
        <v>2</v>
      </c>
      <c r="D43" s="351">
        <v>12</v>
      </c>
      <c r="E43" s="311">
        <v>906</v>
      </c>
      <c r="F43" s="315">
        <v>11450</v>
      </c>
      <c r="G43" s="314" t="s">
        <v>83</v>
      </c>
      <c r="H43" s="396">
        <f>SUM(Лист1!G162)</f>
        <v>169079</v>
      </c>
    </row>
    <row r="44" spans="1:8" ht="39" x14ac:dyDescent="0.25">
      <c r="A44" s="327" t="s">
        <v>99</v>
      </c>
      <c r="B44" s="353" t="s">
        <v>39</v>
      </c>
      <c r="C44" s="353">
        <v>2</v>
      </c>
      <c r="D44" s="353">
        <v>12</v>
      </c>
      <c r="E44" s="343">
        <v>906</v>
      </c>
      <c r="F44" s="341">
        <v>11430</v>
      </c>
      <c r="G44" s="342" t="s">
        <v>15</v>
      </c>
      <c r="H44" s="395">
        <f>SUM(H45)</f>
        <v>964077</v>
      </c>
    </row>
    <row r="45" spans="1:8" x14ac:dyDescent="0.25">
      <c r="A45" s="317" t="s">
        <v>80</v>
      </c>
      <c r="B45" s="351" t="s">
        <v>39</v>
      </c>
      <c r="C45" s="351">
        <v>2</v>
      </c>
      <c r="D45" s="351">
        <v>12</v>
      </c>
      <c r="E45" s="311">
        <v>906</v>
      </c>
      <c r="F45" s="315">
        <v>11430</v>
      </c>
      <c r="G45" s="314" t="s">
        <v>81</v>
      </c>
      <c r="H45" s="396">
        <f>SUM(H46)</f>
        <v>964077</v>
      </c>
    </row>
    <row r="46" spans="1:8" x14ac:dyDescent="0.25">
      <c r="A46" s="317" t="s">
        <v>82</v>
      </c>
      <c r="B46" s="351" t="s">
        <v>39</v>
      </c>
      <c r="C46" s="351">
        <v>2</v>
      </c>
      <c r="D46" s="351">
        <v>12</v>
      </c>
      <c r="E46" s="311">
        <v>906</v>
      </c>
      <c r="F46" s="315">
        <v>11430</v>
      </c>
      <c r="G46" s="314" t="s">
        <v>83</v>
      </c>
      <c r="H46" s="396">
        <f>SUM(Лист1!G172)</f>
        <v>964077</v>
      </c>
    </row>
    <row r="47" spans="1:8" ht="39" x14ac:dyDescent="0.25">
      <c r="A47" s="327" t="s">
        <v>96</v>
      </c>
      <c r="B47" s="353" t="s">
        <v>39</v>
      </c>
      <c r="C47" s="353">
        <v>2</v>
      </c>
      <c r="D47" s="353">
        <v>12</v>
      </c>
      <c r="E47" s="343">
        <v>906</v>
      </c>
      <c r="F47" s="341">
        <v>11480</v>
      </c>
      <c r="G47" s="345" t="s">
        <v>15</v>
      </c>
      <c r="H47" s="392">
        <f>SUM(H48)</f>
        <v>230377</v>
      </c>
    </row>
    <row r="48" spans="1:8" x14ac:dyDescent="0.25">
      <c r="A48" s="317" t="s">
        <v>80</v>
      </c>
      <c r="B48" s="351" t="s">
        <v>39</v>
      </c>
      <c r="C48" s="351">
        <v>2</v>
      </c>
      <c r="D48" s="351">
        <v>12</v>
      </c>
      <c r="E48" s="311">
        <v>906</v>
      </c>
      <c r="F48" s="315">
        <v>11480</v>
      </c>
      <c r="G48" s="321" t="s">
        <v>81</v>
      </c>
      <c r="H48" s="383">
        <f>SUM(H49)</f>
        <v>230377</v>
      </c>
    </row>
    <row r="49" spans="1:8" x14ac:dyDescent="0.25">
      <c r="A49" s="317" t="s">
        <v>82</v>
      </c>
      <c r="B49" s="351" t="s">
        <v>39</v>
      </c>
      <c r="C49" s="351">
        <v>2</v>
      </c>
      <c r="D49" s="351">
        <v>12</v>
      </c>
      <c r="E49" s="311">
        <v>906</v>
      </c>
      <c r="F49" s="315">
        <v>11480</v>
      </c>
      <c r="G49" s="321" t="s">
        <v>83</v>
      </c>
      <c r="H49" s="383">
        <f>SUM(Лист1!G165)</f>
        <v>230377</v>
      </c>
    </row>
    <row r="50" spans="1:8" ht="26.25" x14ac:dyDescent="0.25">
      <c r="A50" s="327" t="s">
        <v>97</v>
      </c>
      <c r="B50" s="353" t="s">
        <v>39</v>
      </c>
      <c r="C50" s="353">
        <v>2</v>
      </c>
      <c r="D50" s="353">
        <v>12</v>
      </c>
      <c r="E50" s="343">
        <v>906</v>
      </c>
      <c r="F50" s="341">
        <v>11490</v>
      </c>
      <c r="G50" s="345" t="s">
        <v>15</v>
      </c>
      <c r="H50" s="392">
        <f>SUM(H51)</f>
        <v>5685.19</v>
      </c>
    </row>
    <row r="51" spans="1:8" x14ac:dyDescent="0.25">
      <c r="A51" s="317" t="s">
        <v>80</v>
      </c>
      <c r="B51" s="351" t="s">
        <v>39</v>
      </c>
      <c r="C51" s="351">
        <v>2</v>
      </c>
      <c r="D51" s="351">
        <v>12</v>
      </c>
      <c r="E51" s="311">
        <v>906</v>
      </c>
      <c r="F51" s="315">
        <v>11490</v>
      </c>
      <c r="G51" s="321" t="s">
        <v>81</v>
      </c>
      <c r="H51" s="383">
        <f>SUM(H52)</f>
        <v>5685.19</v>
      </c>
    </row>
    <row r="52" spans="1:8" x14ac:dyDescent="0.25">
      <c r="A52" s="317" t="s">
        <v>82</v>
      </c>
      <c r="B52" s="351" t="s">
        <v>39</v>
      </c>
      <c r="C52" s="351">
        <v>2</v>
      </c>
      <c r="D52" s="351">
        <v>12</v>
      </c>
      <c r="E52" s="311">
        <v>906</v>
      </c>
      <c r="F52" s="315">
        <v>11490</v>
      </c>
      <c r="G52" s="321" t="s">
        <v>83</v>
      </c>
      <c r="H52" s="383">
        <f>SUM(Лист1!G168)</f>
        <v>5685.19</v>
      </c>
    </row>
    <row r="53" spans="1:8" ht="39" x14ac:dyDescent="0.25">
      <c r="A53" s="319" t="s">
        <v>89</v>
      </c>
      <c r="B53" s="353" t="s">
        <v>39</v>
      </c>
      <c r="C53" s="353">
        <v>2</v>
      </c>
      <c r="D53" s="353">
        <v>12</v>
      </c>
      <c r="E53" s="343">
        <v>906</v>
      </c>
      <c r="F53" s="341">
        <v>12830</v>
      </c>
      <c r="G53" s="345" t="s">
        <v>15</v>
      </c>
      <c r="H53" s="392">
        <f>SUM(H54)</f>
        <v>0</v>
      </c>
    </row>
    <row r="54" spans="1:8" x14ac:dyDescent="0.25">
      <c r="A54" s="317" t="s">
        <v>80</v>
      </c>
      <c r="B54" s="351" t="s">
        <v>39</v>
      </c>
      <c r="C54" s="351">
        <v>2</v>
      </c>
      <c r="D54" s="351">
        <v>12</v>
      </c>
      <c r="E54" s="311">
        <v>906</v>
      </c>
      <c r="F54" s="315">
        <v>12830</v>
      </c>
      <c r="G54" s="321" t="s">
        <v>81</v>
      </c>
      <c r="H54" s="383">
        <f>SUM(H55)</f>
        <v>0</v>
      </c>
    </row>
    <row r="55" spans="1:8" x14ac:dyDescent="0.25">
      <c r="A55" s="317" t="s">
        <v>82</v>
      </c>
      <c r="B55" s="351" t="s">
        <v>39</v>
      </c>
      <c r="C55" s="351">
        <v>2</v>
      </c>
      <c r="D55" s="351">
        <v>12</v>
      </c>
      <c r="E55" s="311">
        <v>906</v>
      </c>
      <c r="F55" s="315">
        <v>12830</v>
      </c>
      <c r="G55" s="321" t="s">
        <v>83</v>
      </c>
      <c r="H55" s="383">
        <f>SUM(Лист1!G153)</f>
        <v>0</v>
      </c>
    </row>
    <row r="56" spans="1:8" ht="51.75" x14ac:dyDescent="0.25">
      <c r="A56" s="333" t="s">
        <v>86</v>
      </c>
      <c r="B56" s="353" t="s">
        <v>39</v>
      </c>
      <c r="C56" s="353">
        <v>2</v>
      </c>
      <c r="D56" s="353">
        <v>12</v>
      </c>
      <c r="E56" s="343">
        <v>906</v>
      </c>
      <c r="F56" s="341">
        <v>51180</v>
      </c>
      <c r="G56" s="342" t="s">
        <v>15</v>
      </c>
      <c r="H56" s="395">
        <f>SUM(H57)</f>
        <v>1268086</v>
      </c>
    </row>
    <row r="57" spans="1:8" x14ac:dyDescent="0.25">
      <c r="A57" s="317" t="s">
        <v>80</v>
      </c>
      <c r="B57" s="351" t="s">
        <v>39</v>
      </c>
      <c r="C57" s="351">
        <v>2</v>
      </c>
      <c r="D57" s="351">
        <v>12</v>
      </c>
      <c r="E57" s="311">
        <v>906</v>
      </c>
      <c r="F57" s="315">
        <v>51180</v>
      </c>
      <c r="G57" s="314" t="s">
        <v>81</v>
      </c>
      <c r="H57" s="396">
        <f>SUM(H58)</f>
        <v>1268086</v>
      </c>
    </row>
    <row r="58" spans="1:8" x14ac:dyDescent="0.25">
      <c r="A58" s="317" t="s">
        <v>82</v>
      </c>
      <c r="B58" s="351" t="s">
        <v>39</v>
      </c>
      <c r="C58" s="351">
        <v>2</v>
      </c>
      <c r="D58" s="351">
        <v>12</v>
      </c>
      <c r="E58" s="311">
        <v>906</v>
      </c>
      <c r="F58" s="315">
        <v>51180</v>
      </c>
      <c r="G58" s="314" t="s">
        <v>83</v>
      </c>
      <c r="H58" s="396">
        <f>SUM(Лист1!G148)</f>
        <v>1268086</v>
      </c>
    </row>
    <row r="59" spans="1:8" ht="26.25" x14ac:dyDescent="0.25">
      <c r="A59" s="333" t="s">
        <v>110</v>
      </c>
      <c r="B59" s="353" t="s">
        <v>39</v>
      </c>
      <c r="C59" s="353">
        <v>2</v>
      </c>
      <c r="D59" s="353">
        <v>12</v>
      </c>
      <c r="E59" s="343">
        <v>906</v>
      </c>
      <c r="F59" s="341">
        <v>15840</v>
      </c>
      <c r="G59" s="342" t="s">
        <v>15</v>
      </c>
      <c r="H59" s="395">
        <f>SUM(H60)</f>
        <v>12227000</v>
      </c>
    </row>
    <row r="60" spans="1:8" x14ac:dyDescent="0.25">
      <c r="A60" s="317" t="s">
        <v>80</v>
      </c>
      <c r="B60" s="351" t="s">
        <v>39</v>
      </c>
      <c r="C60" s="351">
        <v>2</v>
      </c>
      <c r="D60" s="351">
        <v>12</v>
      </c>
      <c r="E60" s="311">
        <v>906</v>
      </c>
      <c r="F60" s="315">
        <v>15840</v>
      </c>
      <c r="G60" s="314" t="s">
        <v>81</v>
      </c>
      <c r="H60" s="396">
        <f>SUM(H61)</f>
        <v>12227000</v>
      </c>
    </row>
    <row r="61" spans="1:8" x14ac:dyDescent="0.25">
      <c r="A61" s="429" t="s">
        <v>390</v>
      </c>
      <c r="B61" s="351" t="s">
        <v>39</v>
      </c>
      <c r="C61" s="351">
        <v>2</v>
      </c>
      <c r="D61" s="351">
        <v>12</v>
      </c>
      <c r="E61" s="311">
        <v>906</v>
      </c>
      <c r="F61" s="315">
        <v>15840</v>
      </c>
      <c r="G61" s="314" t="s">
        <v>389</v>
      </c>
      <c r="H61" s="396">
        <f>SUM(Лист1!G186)</f>
        <v>12227000</v>
      </c>
    </row>
    <row r="62" spans="1:8" ht="26.25" x14ac:dyDescent="0.25">
      <c r="A62" s="319" t="s">
        <v>112</v>
      </c>
      <c r="B62" s="353" t="s">
        <v>39</v>
      </c>
      <c r="C62" s="353">
        <v>2</v>
      </c>
      <c r="D62" s="353">
        <v>12</v>
      </c>
      <c r="E62" s="343">
        <v>906</v>
      </c>
      <c r="F62" s="338">
        <v>15860</v>
      </c>
      <c r="G62" s="345" t="s">
        <v>15</v>
      </c>
      <c r="H62" s="395">
        <f>SUM(H63)</f>
        <v>8255000</v>
      </c>
    </row>
    <row r="63" spans="1:8" x14ac:dyDescent="0.25">
      <c r="A63" s="317" t="s">
        <v>80</v>
      </c>
      <c r="B63" s="351" t="s">
        <v>39</v>
      </c>
      <c r="C63" s="351">
        <v>2</v>
      </c>
      <c r="D63" s="351">
        <v>12</v>
      </c>
      <c r="E63" s="311">
        <v>906</v>
      </c>
      <c r="F63" s="322">
        <v>15860</v>
      </c>
      <c r="G63" s="321" t="s">
        <v>81</v>
      </c>
      <c r="H63" s="396">
        <f>SUM(H64)</f>
        <v>8255000</v>
      </c>
    </row>
    <row r="64" spans="1:8" x14ac:dyDescent="0.25">
      <c r="A64" s="429" t="s">
        <v>390</v>
      </c>
      <c r="B64" s="351" t="s">
        <v>39</v>
      </c>
      <c r="C64" s="351">
        <v>2</v>
      </c>
      <c r="D64" s="351">
        <v>12</v>
      </c>
      <c r="E64" s="311">
        <v>906</v>
      </c>
      <c r="F64" s="322">
        <v>15860</v>
      </c>
      <c r="G64" s="321" t="s">
        <v>389</v>
      </c>
      <c r="H64" s="396">
        <f>SUM(Лист1!G190)</f>
        <v>8255000</v>
      </c>
    </row>
    <row r="65" spans="1:8" ht="39" x14ac:dyDescent="0.25">
      <c r="A65" s="333" t="s">
        <v>114</v>
      </c>
      <c r="B65" s="353" t="s">
        <v>39</v>
      </c>
      <c r="C65" s="353">
        <v>2</v>
      </c>
      <c r="D65" s="353">
        <v>12</v>
      </c>
      <c r="E65" s="343">
        <v>906</v>
      </c>
      <c r="F65" s="341">
        <v>15890</v>
      </c>
      <c r="G65" s="342" t="s">
        <v>15</v>
      </c>
      <c r="H65" s="404">
        <f>SUM(H66)</f>
        <v>200000</v>
      </c>
    </row>
    <row r="66" spans="1:8" x14ac:dyDescent="0.25">
      <c r="A66" s="317" t="s">
        <v>80</v>
      </c>
      <c r="B66" s="351" t="s">
        <v>39</v>
      </c>
      <c r="C66" s="351">
        <v>2</v>
      </c>
      <c r="D66" s="351">
        <v>12</v>
      </c>
      <c r="E66" s="311">
        <v>906</v>
      </c>
      <c r="F66" s="315">
        <v>15890</v>
      </c>
      <c r="G66" s="314" t="s">
        <v>81</v>
      </c>
      <c r="H66" s="396">
        <f>SUM(H67)</f>
        <v>200000</v>
      </c>
    </row>
    <row r="67" spans="1:8" x14ac:dyDescent="0.25">
      <c r="A67" s="317" t="s">
        <v>82</v>
      </c>
      <c r="B67" s="351" t="s">
        <v>39</v>
      </c>
      <c r="C67" s="351">
        <v>2</v>
      </c>
      <c r="D67" s="351">
        <v>12</v>
      </c>
      <c r="E67" s="311">
        <v>906</v>
      </c>
      <c r="F67" s="315">
        <v>15890</v>
      </c>
      <c r="G67" s="314" t="s">
        <v>83</v>
      </c>
      <c r="H67" s="396">
        <f>SUM(Лист1!G194)</f>
        <v>200000</v>
      </c>
    </row>
    <row r="68" spans="1:8" ht="39" x14ac:dyDescent="0.25">
      <c r="A68" s="333" t="s">
        <v>91</v>
      </c>
      <c r="B68" s="353" t="s">
        <v>39</v>
      </c>
      <c r="C68" s="353">
        <v>2</v>
      </c>
      <c r="D68" s="353">
        <v>12</v>
      </c>
      <c r="E68" s="343">
        <v>906</v>
      </c>
      <c r="F68" s="341">
        <v>18700</v>
      </c>
      <c r="G68" s="342" t="s">
        <v>15</v>
      </c>
      <c r="H68" s="404">
        <f>SUM(H69)</f>
        <v>2758000</v>
      </c>
    </row>
    <row r="69" spans="1:8" x14ac:dyDescent="0.25">
      <c r="A69" s="317" t="s">
        <v>80</v>
      </c>
      <c r="B69" s="351" t="s">
        <v>39</v>
      </c>
      <c r="C69" s="351">
        <v>2</v>
      </c>
      <c r="D69" s="351">
        <v>12</v>
      </c>
      <c r="E69" s="311">
        <v>906</v>
      </c>
      <c r="F69" s="315">
        <v>18700</v>
      </c>
      <c r="G69" s="314" t="s">
        <v>81</v>
      </c>
      <c r="H69" s="396">
        <f>SUM(H70)</f>
        <v>2758000</v>
      </c>
    </row>
    <row r="70" spans="1:8" x14ac:dyDescent="0.25">
      <c r="A70" s="317" t="s">
        <v>82</v>
      </c>
      <c r="B70" s="351" t="s">
        <v>39</v>
      </c>
      <c r="C70" s="351">
        <v>2</v>
      </c>
      <c r="D70" s="351">
        <v>12</v>
      </c>
      <c r="E70" s="311">
        <v>906</v>
      </c>
      <c r="F70" s="315">
        <v>18700</v>
      </c>
      <c r="G70" s="314" t="s">
        <v>83</v>
      </c>
      <c r="H70" s="396">
        <f>SUM(Лист1!G157)</f>
        <v>2758000</v>
      </c>
    </row>
    <row r="71" spans="1:8" ht="45.75" x14ac:dyDescent="0.25">
      <c r="A71" s="567" t="s">
        <v>211</v>
      </c>
      <c r="B71" s="348" t="s">
        <v>17</v>
      </c>
      <c r="C71" s="317"/>
      <c r="D71" s="429"/>
      <c r="E71" s="311"/>
      <c r="F71" s="314"/>
      <c r="G71" s="314"/>
      <c r="H71" s="395">
        <f>SUM(H72+H91+H101)</f>
        <v>74411948.629999995</v>
      </c>
    </row>
    <row r="72" spans="1:8" ht="26.25" x14ac:dyDescent="0.25">
      <c r="A72" s="333" t="s">
        <v>212</v>
      </c>
      <c r="B72" s="348" t="s">
        <v>17</v>
      </c>
      <c r="C72" s="355"/>
      <c r="D72" s="355"/>
      <c r="E72" s="311"/>
      <c r="F72" s="314"/>
      <c r="G72" s="314"/>
      <c r="H72" s="395">
        <f>SUM(H73)</f>
        <v>22984002.690000001</v>
      </c>
    </row>
    <row r="73" spans="1:8" ht="26.25" x14ac:dyDescent="0.25">
      <c r="A73" s="441" t="s">
        <v>328</v>
      </c>
      <c r="B73" s="348" t="s">
        <v>17</v>
      </c>
      <c r="C73" s="355" t="s">
        <v>379</v>
      </c>
      <c r="D73" s="355" t="s">
        <v>68</v>
      </c>
      <c r="E73" s="311"/>
      <c r="F73" s="425"/>
      <c r="G73" s="425"/>
      <c r="H73" s="395">
        <f>SUM(H74)</f>
        <v>22984002.690000001</v>
      </c>
    </row>
    <row r="74" spans="1:8" ht="39" x14ac:dyDescent="0.25">
      <c r="A74" s="441" t="s">
        <v>329</v>
      </c>
      <c r="B74" s="348" t="s">
        <v>17</v>
      </c>
      <c r="C74" s="355" t="s">
        <v>379</v>
      </c>
      <c r="D74" s="355" t="s">
        <v>188</v>
      </c>
      <c r="E74" s="311"/>
      <c r="F74" s="425"/>
      <c r="G74" s="425"/>
      <c r="H74" s="395">
        <f>SUM(H75)</f>
        <v>22984002.690000001</v>
      </c>
    </row>
    <row r="75" spans="1:8" ht="18" x14ac:dyDescent="0.25">
      <c r="A75" s="387" t="s">
        <v>127</v>
      </c>
      <c r="B75" s="348" t="s">
        <v>17</v>
      </c>
      <c r="C75" s="355" t="s">
        <v>379</v>
      </c>
      <c r="D75" s="355" t="s">
        <v>188</v>
      </c>
      <c r="E75" s="325">
        <v>927</v>
      </c>
      <c r="F75" s="386" t="s">
        <v>323</v>
      </c>
      <c r="G75" s="386" t="s">
        <v>15</v>
      </c>
      <c r="H75" s="395">
        <f>SUM(H76+H79+H88)</f>
        <v>22984002.690000001</v>
      </c>
    </row>
    <row r="76" spans="1:8" ht="24.75" x14ac:dyDescent="0.25">
      <c r="A76" s="372" t="s">
        <v>129</v>
      </c>
      <c r="B76" s="353" t="s">
        <v>17</v>
      </c>
      <c r="C76" s="354" t="s">
        <v>379</v>
      </c>
      <c r="D76" s="568" t="s">
        <v>188</v>
      </c>
      <c r="E76" s="343">
        <v>927</v>
      </c>
      <c r="F76" s="456">
        <v>10010</v>
      </c>
      <c r="G76" s="453" t="s">
        <v>15</v>
      </c>
      <c r="H76" s="395">
        <f>SUM(H77)</f>
        <v>1197810</v>
      </c>
    </row>
    <row r="77" spans="1:8" ht="34.5" x14ac:dyDescent="0.25">
      <c r="A77" s="317" t="s">
        <v>53</v>
      </c>
      <c r="B77" s="351" t="s">
        <v>17</v>
      </c>
      <c r="C77" s="352" t="s">
        <v>379</v>
      </c>
      <c r="D77" s="352" t="s">
        <v>188</v>
      </c>
      <c r="E77" s="311">
        <v>927</v>
      </c>
      <c r="F77" s="315">
        <v>10010</v>
      </c>
      <c r="G77" s="314" t="s">
        <v>54</v>
      </c>
      <c r="H77" s="396">
        <f>SUM(H78)</f>
        <v>1197810</v>
      </c>
    </row>
    <row r="78" spans="1:8" x14ac:dyDescent="0.25">
      <c r="A78" s="317" t="s">
        <v>55</v>
      </c>
      <c r="B78" s="351" t="s">
        <v>17</v>
      </c>
      <c r="C78" s="352" t="s">
        <v>379</v>
      </c>
      <c r="D78" s="352" t="s">
        <v>188</v>
      </c>
      <c r="E78" s="311">
        <v>927</v>
      </c>
      <c r="F78" s="315">
        <v>10010</v>
      </c>
      <c r="G78" s="314" t="s">
        <v>56</v>
      </c>
      <c r="H78" s="396">
        <f>SUM(Лист1!G254)</f>
        <v>1197810</v>
      </c>
    </row>
    <row r="79" spans="1:8" ht="24.75" x14ac:dyDescent="0.25">
      <c r="A79" s="372" t="s">
        <v>52</v>
      </c>
      <c r="B79" s="353" t="s">
        <v>17</v>
      </c>
      <c r="C79" s="354" t="s">
        <v>379</v>
      </c>
      <c r="D79" s="354" t="s">
        <v>188</v>
      </c>
      <c r="E79" s="343">
        <v>927</v>
      </c>
      <c r="F79" s="341">
        <v>10040</v>
      </c>
      <c r="G79" s="342" t="s">
        <v>15</v>
      </c>
      <c r="H79" s="395">
        <f>SUM(H80+H82+H86+H84)</f>
        <v>21786192.690000001</v>
      </c>
    </row>
    <row r="80" spans="1:8" ht="33" x14ac:dyDescent="0.25">
      <c r="A80" s="330" t="s">
        <v>53</v>
      </c>
      <c r="B80" s="351" t="s">
        <v>17</v>
      </c>
      <c r="C80" s="352" t="s">
        <v>379</v>
      </c>
      <c r="D80" s="352" t="s">
        <v>188</v>
      </c>
      <c r="E80" s="311">
        <v>927</v>
      </c>
      <c r="F80" s="315">
        <v>10040</v>
      </c>
      <c r="G80" s="314" t="s">
        <v>54</v>
      </c>
      <c r="H80" s="396">
        <f>SUM(H81)</f>
        <v>16834401.690000001</v>
      </c>
    </row>
    <row r="81" spans="1:8" x14ac:dyDescent="0.25">
      <c r="A81" s="317" t="s">
        <v>55</v>
      </c>
      <c r="B81" s="351" t="s">
        <v>17</v>
      </c>
      <c r="C81" s="352" t="s">
        <v>379</v>
      </c>
      <c r="D81" s="352" t="s">
        <v>188</v>
      </c>
      <c r="E81" s="311">
        <v>927</v>
      </c>
      <c r="F81" s="315">
        <v>10040</v>
      </c>
      <c r="G81" s="314" t="s">
        <v>56</v>
      </c>
      <c r="H81" s="396">
        <f>SUM(Лист1!G257)</f>
        <v>16834401.690000001</v>
      </c>
    </row>
    <row r="82" spans="1:8" x14ac:dyDescent="0.25">
      <c r="A82" s="330" t="s">
        <v>20</v>
      </c>
      <c r="B82" s="351" t="s">
        <v>17</v>
      </c>
      <c r="C82" s="352" t="s">
        <v>379</v>
      </c>
      <c r="D82" s="352" t="s">
        <v>188</v>
      </c>
      <c r="E82" s="311">
        <v>927</v>
      </c>
      <c r="F82" s="315">
        <v>10040</v>
      </c>
      <c r="G82" s="314" t="s">
        <v>21</v>
      </c>
      <c r="H82" s="396">
        <f>SUM(H83)</f>
        <v>4682276.6900000004</v>
      </c>
    </row>
    <row r="83" spans="1:8" x14ac:dyDescent="0.25">
      <c r="A83" s="429" t="s">
        <v>394</v>
      </c>
      <c r="B83" s="351" t="s">
        <v>17</v>
      </c>
      <c r="C83" s="352" t="s">
        <v>379</v>
      </c>
      <c r="D83" s="352" t="s">
        <v>188</v>
      </c>
      <c r="E83" s="311">
        <v>927</v>
      </c>
      <c r="F83" s="315">
        <v>10040</v>
      </c>
      <c r="G83" s="314" t="s">
        <v>23</v>
      </c>
      <c r="H83" s="396">
        <f>SUM(Лист1!G259)</f>
        <v>4682276.6900000004</v>
      </c>
    </row>
    <row r="84" spans="1:8" x14ac:dyDescent="0.25">
      <c r="A84" s="430" t="s">
        <v>146</v>
      </c>
      <c r="B84" s="351" t="s">
        <v>17</v>
      </c>
      <c r="C84" s="352" t="s">
        <v>379</v>
      </c>
      <c r="D84" s="352" t="s">
        <v>188</v>
      </c>
      <c r="E84" s="311">
        <v>927</v>
      </c>
      <c r="F84" s="426">
        <v>10040</v>
      </c>
      <c r="G84" s="425" t="s">
        <v>147</v>
      </c>
      <c r="H84" s="396">
        <f>SUM(H85)</f>
        <v>27514.31</v>
      </c>
    </row>
    <row r="85" spans="1:8" ht="23.25" x14ac:dyDescent="0.25">
      <c r="A85" s="430" t="s">
        <v>398</v>
      </c>
      <c r="B85" s="351" t="s">
        <v>17</v>
      </c>
      <c r="C85" s="352" t="s">
        <v>379</v>
      </c>
      <c r="D85" s="352" t="s">
        <v>188</v>
      </c>
      <c r="E85" s="311">
        <v>927</v>
      </c>
      <c r="F85" s="426">
        <v>10040</v>
      </c>
      <c r="G85" s="425" t="s">
        <v>397</v>
      </c>
      <c r="H85" s="396">
        <f>SUM(Лист1!G261)</f>
        <v>27514.31</v>
      </c>
    </row>
    <row r="86" spans="1:8" x14ac:dyDescent="0.25">
      <c r="A86" s="330" t="s">
        <v>60</v>
      </c>
      <c r="B86" s="351" t="s">
        <v>17</v>
      </c>
      <c r="C86" s="352" t="s">
        <v>379</v>
      </c>
      <c r="D86" s="352" t="s">
        <v>188</v>
      </c>
      <c r="E86" s="311">
        <v>927</v>
      </c>
      <c r="F86" s="315">
        <v>10040</v>
      </c>
      <c r="G86" s="314" t="s">
        <v>61</v>
      </c>
      <c r="H86" s="396">
        <f>SUM(H87)</f>
        <v>242000</v>
      </c>
    </row>
    <row r="87" spans="1:8" x14ac:dyDescent="0.25">
      <c r="A87" s="317" t="s">
        <v>355</v>
      </c>
      <c r="B87" s="351" t="s">
        <v>17</v>
      </c>
      <c r="C87" s="352" t="s">
        <v>379</v>
      </c>
      <c r="D87" s="352" t="s">
        <v>188</v>
      </c>
      <c r="E87" s="311">
        <v>927</v>
      </c>
      <c r="F87" s="315">
        <v>10040</v>
      </c>
      <c r="G87" s="314" t="s">
        <v>354</v>
      </c>
      <c r="H87" s="396">
        <f>SUM(Лист1!G263)</f>
        <v>242000</v>
      </c>
    </row>
    <row r="88" spans="1:8" x14ac:dyDescent="0.25">
      <c r="A88" s="333" t="s">
        <v>134</v>
      </c>
      <c r="B88" s="353" t="s">
        <v>17</v>
      </c>
      <c r="C88" s="354" t="s">
        <v>379</v>
      </c>
      <c r="D88" s="354" t="s">
        <v>188</v>
      </c>
      <c r="E88" s="343">
        <v>927</v>
      </c>
      <c r="F88" s="341">
        <v>10110</v>
      </c>
      <c r="G88" s="336" t="s">
        <v>15</v>
      </c>
      <c r="H88" s="404">
        <f>SUM(H89)</f>
        <v>0</v>
      </c>
    </row>
    <row r="89" spans="1:8" x14ac:dyDescent="0.25">
      <c r="A89" s="330" t="s">
        <v>20</v>
      </c>
      <c r="B89" s="351" t="s">
        <v>17</v>
      </c>
      <c r="C89" s="352" t="s">
        <v>379</v>
      </c>
      <c r="D89" s="352" t="s">
        <v>188</v>
      </c>
      <c r="E89" s="311">
        <v>927</v>
      </c>
      <c r="F89" s="315">
        <v>10110</v>
      </c>
      <c r="G89" s="314" t="s">
        <v>21</v>
      </c>
      <c r="H89" s="396">
        <f>SUM(H90)</f>
        <v>0</v>
      </c>
    </row>
    <row r="90" spans="1:8" x14ac:dyDescent="0.25">
      <c r="A90" s="429" t="s">
        <v>394</v>
      </c>
      <c r="B90" s="351" t="s">
        <v>17</v>
      </c>
      <c r="C90" s="352" t="s">
        <v>379</v>
      </c>
      <c r="D90" s="352" t="s">
        <v>188</v>
      </c>
      <c r="E90" s="311">
        <v>927</v>
      </c>
      <c r="F90" s="315">
        <v>10110</v>
      </c>
      <c r="G90" s="314" t="s">
        <v>23</v>
      </c>
      <c r="H90" s="396">
        <f>SUM(Лист1!G271)</f>
        <v>0</v>
      </c>
    </row>
    <row r="91" spans="1:8" ht="29.25" x14ac:dyDescent="0.25">
      <c r="A91" s="566" t="s">
        <v>213</v>
      </c>
      <c r="B91" s="348" t="s">
        <v>17</v>
      </c>
      <c r="C91" s="355" t="s">
        <v>229</v>
      </c>
      <c r="D91" s="355"/>
      <c r="E91" s="311"/>
      <c r="F91" s="322"/>
      <c r="G91" s="321"/>
      <c r="H91" s="395">
        <f>SUM(H92)</f>
        <v>200000</v>
      </c>
    </row>
    <row r="92" spans="1:8" ht="26.25" x14ac:dyDescent="0.25">
      <c r="A92" s="441" t="s">
        <v>152</v>
      </c>
      <c r="B92" s="348" t="s">
        <v>17</v>
      </c>
      <c r="C92" s="355" t="s">
        <v>229</v>
      </c>
      <c r="D92" s="355" t="s">
        <v>68</v>
      </c>
      <c r="E92" s="311"/>
      <c r="F92" s="433"/>
      <c r="G92" s="432"/>
      <c r="H92" s="395">
        <f>SUM(H93)</f>
        <v>200000</v>
      </c>
    </row>
    <row r="93" spans="1:8" ht="18" x14ac:dyDescent="0.25">
      <c r="A93" s="441" t="s">
        <v>330</v>
      </c>
      <c r="B93" s="348" t="s">
        <v>17</v>
      </c>
      <c r="C93" s="355" t="s">
        <v>229</v>
      </c>
      <c r="D93" s="355" t="s">
        <v>188</v>
      </c>
      <c r="E93" s="311"/>
      <c r="F93" s="433"/>
      <c r="G93" s="432"/>
      <c r="H93" s="395">
        <f>SUM(H94)</f>
        <v>200000</v>
      </c>
    </row>
    <row r="94" spans="1:8" x14ac:dyDescent="0.25">
      <c r="A94" s="372" t="s">
        <v>214</v>
      </c>
      <c r="B94" s="354" t="s">
        <v>17</v>
      </c>
      <c r="C94" s="354" t="s">
        <v>229</v>
      </c>
      <c r="D94" s="354" t="s">
        <v>188</v>
      </c>
      <c r="E94" s="343">
        <v>927</v>
      </c>
      <c r="F94" s="336" t="s">
        <v>331</v>
      </c>
      <c r="G94" s="342" t="s">
        <v>15</v>
      </c>
      <c r="H94" s="395">
        <f>SUM(H95+H98)</f>
        <v>200000</v>
      </c>
    </row>
    <row r="95" spans="1:8" ht="48.75" x14ac:dyDescent="0.25">
      <c r="A95" s="372" t="s">
        <v>153</v>
      </c>
      <c r="B95" s="370" t="s">
        <v>17</v>
      </c>
      <c r="C95" s="352" t="s">
        <v>229</v>
      </c>
      <c r="D95" s="352" t="s">
        <v>188</v>
      </c>
      <c r="E95" s="311">
        <v>927</v>
      </c>
      <c r="F95" s="314" t="s">
        <v>332</v>
      </c>
      <c r="G95" s="314" t="s">
        <v>15</v>
      </c>
      <c r="H95" s="396">
        <f>SUM(H96)</f>
        <v>100000</v>
      </c>
    </row>
    <row r="96" spans="1:8" x14ac:dyDescent="0.25">
      <c r="A96" s="317" t="s">
        <v>60</v>
      </c>
      <c r="B96" s="370" t="s">
        <v>17</v>
      </c>
      <c r="C96" s="352" t="s">
        <v>229</v>
      </c>
      <c r="D96" s="352" t="s">
        <v>188</v>
      </c>
      <c r="E96" s="311">
        <v>927</v>
      </c>
      <c r="F96" s="314" t="s">
        <v>332</v>
      </c>
      <c r="G96" s="314" t="s">
        <v>61</v>
      </c>
      <c r="H96" s="396">
        <f>SUM(H97)</f>
        <v>100000</v>
      </c>
    </row>
    <row r="97" spans="1:8" ht="23.25" x14ac:dyDescent="0.25">
      <c r="A97" s="317" t="s">
        <v>154</v>
      </c>
      <c r="B97" s="370" t="s">
        <v>17</v>
      </c>
      <c r="C97" s="352" t="s">
        <v>229</v>
      </c>
      <c r="D97" s="352" t="s">
        <v>188</v>
      </c>
      <c r="E97" s="311">
        <v>927</v>
      </c>
      <c r="F97" s="314" t="s">
        <v>332</v>
      </c>
      <c r="G97" s="314" t="s">
        <v>155</v>
      </c>
      <c r="H97" s="396">
        <f>SUM(Лист1!G314)</f>
        <v>100000</v>
      </c>
    </row>
    <row r="98" spans="1:8" ht="48.75" x14ac:dyDescent="0.25">
      <c r="A98" s="372" t="s">
        <v>156</v>
      </c>
      <c r="B98" s="370" t="s">
        <v>17</v>
      </c>
      <c r="C98" s="352" t="s">
        <v>229</v>
      </c>
      <c r="D98" s="352" t="s">
        <v>188</v>
      </c>
      <c r="E98" s="311">
        <v>927</v>
      </c>
      <c r="F98" s="314" t="s">
        <v>333</v>
      </c>
      <c r="G98" s="314" t="s">
        <v>15</v>
      </c>
      <c r="H98" s="396">
        <f>SUM(H99)</f>
        <v>100000</v>
      </c>
    </row>
    <row r="99" spans="1:8" x14ac:dyDescent="0.25">
      <c r="A99" s="317" t="s">
        <v>60</v>
      </c>
      <c r="B99" s="370" t="s">
        <v>17</v>
      </c>
      <c r="C99" s="352" t="s">
        <v>229</v>
      </c>
      <c r="D99" s="352" t="s">
        <v>188</v>
      </c>
      <c r="E99" s="311">
        <v>927</v>
      </c>
      <c r="F99" s="314" t="s">
        <v>333</v>
      </c>
      <c r="G99" s="314" t="s">
        <v>61</v>
      </c>
      <c r="H99" s="396">
        <f>SUM(H100)</f>
        <v>100000</v>
      </c>
    </row>
    <row r="100" spans="1:8" ht="23.25" x14ac:dyDescent="0.25">
      <c r="A100" s="317" t="s">
        <v>154</v>
      </c>
      <c r="B100" s="370" t="s">
        <v>17</v>
      </c>
      <c r="C100" s="352" t="s">
        <v>229</v>
      </c>
      <c r="D100" s="352" t="s">
        <v>188</v>
      </c>
      <c r="E100" s="311">
        <v>927</v>
      </c>
      <c r="F100" s="314" t="s">
        <v>333</v>
      </c>
      <c r="G100" s="314" t="s">
        <v>155</v>
      </c>
      <c r="H100" s="396">
        <f>SUM(Лист1!G317)</f>
        <v>100000</v>
      </c>
    </row>
    <row r="101" spans="1:8" ht="18" x14ac:dyDescent="0.25">
      <c r="A101" s="382" t="s">
        <v>215</v>
      </c>
      <c r="B101" s="348" t="s">
        <v>17</v>
      </c>
      <c r="C101" s="355" t="s">
        <v>381</v>
      </c>
      <c r="D101" s="355"/>
      <c r="E101" s="325"/>
      <c r="F101" s="386"/>
      <c r="G101" s="386"/>
      <c r="H101" s="395">
        <f>SUM(H102)</f>
        <v>51227945.939999998</v>
      </c>
    </row>
    <row r="102" spans="1:8" ht="18" x14ac:dyDescent="0.25">
      <c r="A102" s="436" t="s">
        <v>215</v>
      </c>
      <c r="B102" s="348" t="s">
        <v>17</v>
      </c>
      <c r="C102" s="355" t="s">
        <v>381</v>
      </c>
      <c r="D102" s="355" t="s">
        <v>161</v>
      </c>
      <c r="E102" s="325"/>
      <c r="F102" s="386"/>
      <c r="G102" s="386"/>
      <c r="H102" s="395">
        <f>SUM(H103+H111+H118+H121+H126+H129+H132+H137+H140+H150+H156+H162+H168+H174+H182+H185+H188+H193+H196+H199+H202+H207+H225+H228+H145+H153+H159+H165+H210+H222+H231+H213+H108+H237+H216+H234+H219+H179)</f>
        <v>51227945.939999998</v>
      </c>
    </row>
    <row r="103" spans="1:8" x14ac:dyDescent="0.25">
      <c r="A103" s="378" t="s">
        <v>136</v>
      </c>
      <c r="B103" s="353" t="s">
        <v>17</v>
      </c>
      <c r="C103" s="354" t="s">
        <v>381</v>
      </c>
      <c r="D103" s="354" t="s">
        <v>161</v>
      </c>
      <c r="E103" s="343">
        <v>927</v>
      </c>
      <c r="F103" s="341">
        <v>10120</v>
      </c>
      <c r="G103" s="336" t="s">
        <v>15</v>
      </c>
      <c r="H103" s="395">
        <f>SUM(H104+H106)</f>
        <v>160507.81</v>
      </c>
    </row>
    <row r="104" spans="1:8" x14ac:dyDescent="0.25">
      <c r="A104" s="317" t="s">
        <v>146</v>
      </c>
      <c r="B104" s="351" t="s">
        <v>17</v>
      </c>
      <c r="C104" s="352" t="s">
        <v>381</v>
      </c>
      <c r="D104" s="352" t="s">
        <v>161</v>
      </c>
      <c r="E104" s="311">
        <v>927</v>
      </c>
      <c r="F104" s="315">
        <v>10120</v>
      </c>
      <c r="G104" s="314" t="s">
        <v>147</v>
      </c>
      <c r="H104" s="396">
        <f>SUM(H105)</f>
        <v>15000</v>
      </c>
    </row>
    <row r="105" spans="1:8" x14ac:dyDescent="0.25">
      <c r="A105" s="323" t="s">
        <v>148</v>
      </c>
      <c r="B105" s="351" t="s">
        <v>17</v>
      </c>
      <c r="C105" s="352" t="s">
        <v>381</v>
      </c>
      <c r="D105" s="352" t="s">
        <v>161</v>
      </c>
      <c r="E105" s="311">
        <v>927</v>
      </c>
      <c r="F105" s="315">
        <v>10120</v>
      </c>
      <c r="G105" s="314" t="s">
        <v>149</v>
      </c>
      <c r="H105" s="396">
        <f>SUM(Лист1!G423+Лист1!G275)</f>
        <v>15000</v>
      </c>
    </row>
    <row r="106" spans="1:8" x14ac:dyDescent="0.25">
      <c r="A106" s="317" t="s">
        <v>60</v>
      </c>
      <c r="B106" s="351" t="s">
        <v>17</v>
      </c>
      <c r="C106" s="352" t="s">
        <v>381</v>
      </c>
      <c r="D106" s="352" t="s">
        <v>161</v>
      </c>
      <c r="E106" s="311">
        <v>927</v>
      </c>
      <c r="F106" s="315">
        <v>10120</v>
      </c>
      <c r="G106" s="314" t="s">
        <v>61</v>
      </c>
      <c r="H106" s="396">
        <f>SUM(H107)</f>
        <v>145507.81</v>
      </c>
    </row>
    <row r="107" spans="1:8" x14ac:dyDescent="0.25">
      <c r="A107" s="435" t="s">
        <v>392</v>
      </c>
      <c r="B107" s="351" t="s">
        <v>17</v>
      </c>
      <c r="C107" s="352" t="s">
        <v>381</v>
      </c>
      <c r="D107" s="352" t="s">
        <v>161</v>
      </c>
      <c r="E107" s="311">
        <v>927</v>
      </c>
      <c r="F107" s="315">
        <v>10120</v>
      </c>
      <c r="G107" s="314" t="s">
        <v>137</v>
      </c>
      <c r="H107" s="396">
        <f>SUM(Лист1!G277)</f>
        <v>145507.81</v>
      </c>
    </row>
    <row r="108" spans="1:8" x14ac:dyDescent="0.25">
      <c r="A108" s="441" t="s">
        <v>360</v>
      </c>
      <c r="B108" s="353" t="s">
        <v>17</v>
      </c>
      <c r="C108" s="354" t="s">
        <v>381</v>
      </c>
      <c r="D108" s="354" t="s">
        <v>161</v>
      </c>
      <c r="E108" s="343">
        <v>927</v>
      </c>
      <c r="F108" s="456">
        <v>11280</v>
      </c>
      <c r="G108" s="453" t="s">
        <v>15</v>
      </c>
      <c r="H108" s="395">
        <f>SUM(H109)</f>
        <v>50000</v>
      </c>
    </row>
    <row r="109" spans="1:8" x14ac:dyDescent="0.25">
      <c r="A109" s="429" t="s">
        <v>20</v>
      </c>
      <c r="B109" s="351" t="s">
        <v>17</v>
      </c>
      <c r="C109" s="352" t="s">
        <v>381</v>
      </c>
      <c r="D109" s="352" t="s">
        <v>161</v>
      </c>
      <c r="E109" s="311">
        <v>927</v>
      </c>
      <c r="F109" s="426">
        <v>11280</v>
      </c>
      <c r="G109" s="425" t="s">
        <v>21</v>
      </c>
      <c r="H109" s="396">
        <f>SUM(H110)</f>
        <v>50000</v>
      </c>
    </row>
    <row r="110" spans="1:8" x14ac:dyDescent="0.25">
      <c r="A110" s="429" t="s">
        <v>394</v>
      </c>
      <c r="B110" s="351" t="s">
        <v>17</v>
      </c>
      <c r="C110" s="352" t="s">
        <v>381</v>
      </c>
      <c r="D110" s="352" t="s">
        <v>161</v>
      </c>
      <c r="E110" s="311">
        <v>927</v>
      </c>
      <c r="F110" s="426">
        <v>11280</v>
      </c>
      <c r="G110" s="425" t="s">
        <v>23</v>
      </c>
      <c r="H110" s="396">
        <f>SUM(Лист1!G308)</f>
        <v>50000</v>
      </c>
    </row>
    <row r="111" spans="1:8" ht="24.75" x14ac:dyDescent="0.25">
      <c r="A111" s="372" t="s">
        <v>144</v>
      </c>
      <c r="B111" s="353" t="s">
        <v>17</v>
      </c>
      <c r="C111" s="354" t="s">
        <v>381</v>
      </c>
      <c r="D111" s="354" t="s">
        <v>161</v>
      </c>
      <c r="E111" s="343">
        <v>927</v>
      </c>
      <c r="F111" s="341">
        <v>11330</v>
      </c>
      <c r="G111" s="342" t="s">
        <v>15</v>
      </c>
      <c r="H111" s="395">
        <f>SUM(H112+H114+H116)</f>
        <v>1684620</v>
      </c>
    </row>
    <row r="112" spans="1:8" ht="33" x14ac:dyDescent="0.25">
      <c r="A112" s="330" t="s">
        <v>53</v>
      </c>
      <c r="B112" s="351" t="s">
        <v>17</v>
      </c>
      <c r="C112" s="352" t="s">
        <v>381</v>
      </c>
      <c r="D112" s="352" t="s">
        <v>161</v>
      </c>
      <c r="E112" s="311">
        <v>927</v>
      </c>
      <c r="F112" s="315">
        <v>11330</v>
      </c>
      <c r="G112" s="314" t="s">
        <v>54</v>
      </c>
      <c r="H112" s="396">
        <f>SUM(H113)</f>
        <v>1562400</v>
      </c>
    </row>
    <row r="113" spans="1:8" x14ac:dyDescent="0.25">
      <c r="A113" s="317" t="s">
        <v>58</v>
      </c>
      <c r="B113" s="351" t="s">
        <v>17</v>
      </c>
      <c r="C113" s="352" t="s">
        <v>381</v>
      </c>
      <c r="D113" s="352" t="s">
        <v>161</v>
      </c>
      <c r="E113" s="311">
        <v>927</v>
      </c>
      <c r="F113" s="315">
        <v>11330</v>
      </c>
      <c r="G113" s="314" t="s">
        <v>59</v>
      </c>
      <c r="H113" s="396">
        <f>SUM(Лист1!G297)</f>
        <v>1562400</v>
      </c>
    </row>
    <row r="114" spans="1:8" x14ac:dyDescent="0.25">
      <c r="A114" s="330" t="s">
        <v>20</v>
      </c>
      <c r="B114" s="351" t="s">
        <v>17</v>
      </c>
      <c r="C114" s="352" t="s">
        <v>381</v>
      </c>
      <c r="D114" s="352" t="s">
        <v>161</v>
      </c>
      <c r="E114" s="311">
        <v>927</v>
      </c>
      <c r="F114" s="315">
        <v>11330</v>
      </c>
      <c r="G114" s="314" t="s">
        <v>21</v>
      </c>
      <c r="H114" s="396">
        <f>SUM(H115)</f>
        <v>119200</v>
      </c>
    </row>
    <row r="115" spans="1:8" x14ac:dyDescent="0.25">
      <c r="A115" s="429" t="s">
        <v>394</v>
      </c>
      <c r="B115" s="351" t="s">
        <v>17</v>
      </c>
      <c r="C115" s="352" t="s">
        <v>381</v>
      </c>
      <c r="D115" s="352" t="s">
        <v>161</v>
      </c>
      <c r="E115" s="311">
        <v>927</v>
      </c>
      <c r="F115" s="315">
        <v>11330</v>
      </c>
      <c r="G115" s="314" t="s">
        <v>23</v>
      </c>
      <c r="H115" s="396">
        <f>SUM(Лист1!G299)</f>
        <v>119200</v>
      </c>
    </row>
    <row r="116" spans="1:8" x14ac:dyDescent="0.25">
      <c r="A116" s="330" t="s">
        <v>60</v>
      </c>
      <c r="B116" s="351" t="s">
        <v>17</v>
      </c>
      <c r="C116" s="352" t="s">
        <v>381</v>
      </c>
      <c r="D116" s="352" t="s">
        <v>161</v>
      </c>
      <c r="E116" s="311">
        <v>927</v>
      </c>
      <c r="F116" s="315">
        <v>11330</v>
      </c>
      <c r="G116" s="314" t="s">
        <v>61</v>
      </c>
      <c r="H116" s="396">
        <f>SUM(H117)</f>
        <v>3020</v>
      </c>
    </row>
    <row r="117" spans="1:8" x14ac:dyDescent="0.25">
      <c r="A117" s="429" t="s">
        <v>355</v>
      </c>
      <c r="B117" s="351" t="s">
        <v>17</v>
      </c>
      <c r="C117" s="352" t="s">
        <v>381</v>
      </c>
      <c r="D117" s="352" t="s">
        <v>161</v>
      </c>
      <c r="E117" s="311">
        <v>927</v>
      </c>
      <c r="F117" s="426">
        <v>11330</v>
      </c>
      <c r="G117" s="425" t="s">
        <v>354</v>
      </c>
      <c r="H117" s="396">
        <f>SUM(Лист1!G301)</f>
        <v>3020</v>
      </c>
    </row>
    <row r="118" spans="1:8" ht="108.75" x14ac:dyDescent="0.25">
      <c r="A118" s="372" t="s">
        <v>157</v>
      </c>
      <c r="B118" s="353" t="s">
        <v>17</v>
      </c>
      <c r="C118" s="354" t="s">
        <v>381</v>
      </c>
      <c r="D118" s="354" t="s">
        <v>161</v>
      </c>
      <c r="E118" s="344">
        <v>927</v>
      </c>
      <c r="F118" s="338">
        <v>12510</v>
      </c>
      <c r="G118" s="339" t="s">
        <v>15</v>
      </c>
      <c r="H118" s="395">
        <f>SUM(H119)</f>
        <v>31150</v>
      </c>
    </row>
    <row r="119" spans="1:8" x14ac:dyDescent="0.25">
      <c r="A119" s="317" t="s">
        <v>20</v>
      </c>
      <c r="B119" s="351" t="s">
        <v>17</v>
      </c>
      <c r="C119" s="352" t="s">
        <v>381</v>
      </c>
      <c r="D119" s="352" t="s">
        <v>161</v>
      </c>
      <c r="E119" s="320">
        <v>927</v>
      </c>
      <c r="F119" s="315">
        <v>12510</v>
      </c>
      <c r="G119" s="316" t="s">
        <v>21</v>
      </c>
      <c r="H119" s="396">
        <f>SUM(H120)</f>
        <v>31150</v>
      </c>
    </row>
    <row r="120" spans="1:8" x14ac:dyDescent="0.25">
      <c r="A120" s="429" t="s">
        <v>394</v>
      </c>
      <c r="B120" s="351" t="s">
        <v>17</v>
      </c>
      <c r="C120" s="352" t="s">
        <v>381</v>
      </c>
      <c r="D120" s="352" t="s">
        <v>161</v>
      </c>
      <c r="E120" s="320">
        <v>927</v>
      </c>
      <c r="F120" s="315">
        <v>12510</v>
      </c>
      <c r="G120" s="316" t="s">
        <v>23</v>
      </c>
      <c r="H120" s="396">
        <f>SUM(Лист1!G320)</f>
        <v>31150</v>
      </c>
    </row>
    <row r="121" spans="1:8" x14ac:dyDescent="0.25">
      <c r="A121" s="409" t="s">
        <v>190</v>
      </c>
      <c r="B121" s="353" t="s">
        <v>17</v>
      </c>
      <c r="C121" s="354" t="s">
        <v>381</v>
      </c>
      <c r="D121" s="354" t="s">
        <v>161</v>
      </c>
      <c r="E121" s="344">
        <v>927</v>
      </c>
      <c r="F121" s="338">
        <v>11340</v>
      </c>
      <c r="G121" s="339" t="s">
        <v>15</v>
      </c>
      <c r="H121" s="395">
        <f>SUM(H122+H124)</f>
        <v>40000</v>
      </c>
    </row>
    <row r="122" spans="1:8" ht="33" x14ac:dyDescent="0.25">
      <c r="A122" s="330" t="s">
        <v>53</v>
      </c>
      <c r="B122" s="351" t="s">
        <v>17</v>
      </c>
      <c r="C122" s="352" t="s">
        <v>381</v>
      </c>
      <c r="D122" s="352" t="s">
        <v>161</v>
      </c>
      <c r="E122" s="320">
        <v>927</v>
      </c>
      <c r="F122" s="315">
        <v>11340</v>
      </c>
      <c r="G122" s="316" t="s">
        <v>54</v>
      </c>
      <c r="H122" s="396">
        <f>SUM(H123)</f>
        <v>25560</v>
      </c>
    </row>
    <row r="123" spans="1:8" x14ac:dyDescent="0.25">
      <c r="A123" s="429" t="s">
        <v>58</v>
      </c>
      <c r="B123" s="351" t="s">
        <v>17</v>
      </c>
      <c r="C123" s="352" t="s">
        <v>381</v>
      </c>
      <c r="D123" s="352" t="s">
        <v>161</v>
      </c>
      <c r="E123" s="320">
        <v>927</v>
      </c>
      <c r="F123" s="315">
        <v>11340</v>
      </c>
      <c r="G123" s="316" t="s">
        <v>59</v>
      </c>
      <c r="H123" s="396">
        <f>SUM(Лист1!G438)</f>
        <v>25560</v>
      </c>
    </row>
    <row r="124" spans="1:8" x14ac:dyDescent="0.25">
      <c r="A124" s="330" t="s">
        <v>20</v>
      </c>
      <c r="B124" s="351" t="s">
        <v>17</v>
      </c>
      <c r="C124" s="352" t="s">
        <v>381</v>
      </c>
      <c r="D124" s="352" t="s">
        <v>161</v>
      </c>
      <c r="E124" s="320">
        <v>927</v>
      </c>
      <c r="F124" s="315">
        <v>11340</v>
      </c>
      <c r="G124" s="316" t="s">
        <v>21</v>
      </c>
      <c r="H124" s="396">
        <f>SUM(H125)</f>
        <v>14440</v>
      </c>
    </row>
    <row r="125" spans="1:8" x14ac:dyDescent="0.25">
      <c r="A125" s="429" t="s">
        <v>394</v>
      </c>
      <c r="B125" s="351" t="s">
        <v>17</v>
      </c>
      <c r="C125" s="352" t="s">
        <v>381</v>
      </c>
      <c r="D125" s="352" t="s">
        <v>161</v>
      </c>
      <c r="E125" s="320">
        <v>927</v>
      </c>
      <c r="F125" s="315">
        <v>11340</v>
      </c>
      <c r="G125" s="316" t="s">
        <v>23</v>
      </c>
      <c r="H125" s="396">
        <f>SUM(Лист1!G440)</f>
        <v>14440</v>
      </c>
    </row>
    <row r="126" spans="1:8" x14ac:dyDescent="0.25">
      <c r="A126" s="374" t="s">
        <v>171</v>
      </c>
      <c r="B126" s="353" t="s">
        <v>17</v>
      </c>
      <c r="C126" s="354" t="s">
        <v>381</v>
      </c>
      <c r="D126" s="354" t="s">
        <v>161</v>
      </c>
      <c r="E126" s="344">
        <v>927</v>
      </c>
      <c r="F126" s="338">
        <v>11350</v>
      </c>
      <c r="G126" s="339" t="s">
        <v>15</v>
      </c>
      <c r="H126" s="395">
        <f>SUM(H127)</f>
        <v>50000</v>
      </c>
    </row>
    <row r="127" spans="1:8" x14ac:dyDescent="0.25">
      <c r="A127" s="317" t="s">
        <v>20</v>
      </c>
      <c r="B127" s="351" t="s">
        <v>17</v>
      </c>
      <c r="C127" s="352" t="s">
        <v>381</v>
      </c>
      <c r="D127" s="352" t="s">
        <v>161</v>
      </c>
      <c r="E127" s="320">
        <v>927</v>
      </c>
      <c r="F127" s="315">
        <v>11350</v>
      </c>
      <c r="G127" s="316" t="s">
        <v>21</v>
      </c>
      <c r="H127" s="396">
        <f>SUM(H128)</f>
        <v>50000</v>
      </c>
    </row>
    <row r="128" spans="1:8" x14ac:dyDescent="0.25">
      <c r="A128" s="429" t="s">
        <v>394</v>
      </c>
      <c r="B128" s="351" t="s">
        <v>17</v>
      </c>
      <c r="C128" s="352" t="s">
        <v>381</v>
      </c>
      <c r="D128" s="352" t="s">
        <v>161</v>
      </c>
      <c r="E128" s="320">
        <v>927</v>
      </c>
      <c r="F128" s="315">
        <v>11350</v>
      </c>
      <c r="G128" s="316" t="s">
        <v>23</v>
      </c>
      <c r="H128" s="396">
        <f>SUM(Лист1!G385)</f>
        <v>50000</v>
      </c>
    </row>
    <row r="129" spans="1:8" ht="24.75" x14ac:dyDescent="0.25">
      <c r="A129" s="372" t="s">
        <v>172</v>
      </c>
      <c r="B129" s="353" t="s">
        <v>17</v>
      </c>
      <c r="C129" s="354" t="s">
        <v>381</v>
      </c>
      <c r="D129" s="354" t="s">
        <v>161</v>
      </c>
      <c r="E129" s="344">
        <v>927</v>
      </c>
      <c r="F129" s="338">
        <v>11370</v>
      </c>
      <c r="G129" s="339" t="s">
        <v>15</v>
      </c>
      <c r="H129" s="395">
        <f>SUM(H130)</f>
        <v>30000</v>
      </c>
    </row>
    <row r="130" spans="1:8" x14ac:dyDescent="0.25">
      <c r="A130" s="317" t="s">
        <v>173</v>
      </c>
      <c r="B130" s="351" t="s">
        <v>17</v>
      </c>
      <c r="C130" s="352" t="s">
        <v>381</v>
      </c>
      <c r="D130" s="352" t="s">
        <v>161</v>
      </c>
      <c r="E130" s="320">
        <v>927</v>
      </c>
      <c r="F130" s="315">
        <v>11370</v>
      </c>
      <c r="G130" s="316" t="s">
        <v>147</v>
      </c>
      <c r="H130" s="396">
        <f>SUM(H131:H131)</f>
        <v>30000</v>
      </c>
    </row>
    <row r="131" spans="1:8" x14ac:dyDescent="0.25">
      <c r="A131" s="430" t="s">
        <v>396</v>
      </c>
      <c r="B131" s="351" t="s">
        <v>17</v>
      </c>
      <c r="C131" s="352" t="s">
        <v>381</v>
      </c>
      <c r="D131" s="352" t="s">
        <v>161</v>
      </c>
      <c r="E131" s="320">
        <v>927</v>
      </c>
      <c r="F131" s="315">
        <v>11370</v>
      </c>
      <c r="G131" s="316" t="s">
        <v>395</v>
      </c>
      <c r="H131" s="396">
        <f>SUM(Лист1!G388)</f>
        <v>30000</v>
      </c>
    </row>
    <row r="132" spans="1:8" ht="48.75" x14ac:dyDescent="0.25">
      <c r="A132" s="372" t="s">
        <v>158</v>
      </c>
      <c r="B132" s="353" t="s">
        <v>17</v>
      </c>
      <c r="C132" s="354" t="s">
        <v>381</v>
      </c>
      <c r="D132" s="354" t="s">
        <v>161</v>
      </c>
      <c r="E132" s="343">
        <v>927</v>
      </c>
      <c r="F132" s="341">
        <v>11440</v>
      </c>
      <c r="G132" s="342" t="s">
        <v>15</v>
      </c>
      <c r="H132" s="395">
        <f>SUM(H133+H135)</f>
        <v>0</v>
      </c>
    </row>
    <row r="133" spans="1:8" x14ac:dyDescent="0.25">
      <c r="A133" s="317" t="s">
        <v>20</v>
      </c>
      <c r="B133" s="351" t="s">
        <v>17</v>
      </c>
      <c r="C133" s="352" t="s">
        <v>381</v>
      </c>
      <c r="D133" s="352" t="s">
        <v>161</v>
      </c>
      <c r="E133" s="311">
        <v>927</v>
      </c>
      <c r="F133" s="315">
        <v>11440</v>
      </c>
      <c r="G133" s="314" t="s">
        <v>21</v>
      </c>
      <c r="H133" s="396">
        <f>SUM(H134)</f>
        <v>0</v>
      </c>
    </row>
    <row r="134" spans="1:8" x14ac:dyDescent="0.25">
      <c r="A134" s="429" t="s">
        <v>394</v>
      </c>
      <c r="B134" s="351" t="s">
        <v>17</v>
      </c>
      <c r="C134" s="352" t="s">
        <v>381</v>
      </c>
      <c r="D134" s="352" t="s">
        <v>161</v>
      </c>
      <c r="E134" s="311">
        <v>927</v>
      </c>
      <c r="F134" s="315">
        <v>11440</v>
      </c>
      <c r="G134" s="314" t="s">
        <v>23</v>
      </c>
      <c r="H134" s="396">
        <f>SUM(Лист1!G334)</f>
        <v>0</v>
      </c>
    </row>
    <row r="135" spans="1:8" ht="23.25" x14ac:dyDescent="0.25">
      <c r="A135" s="317" t="s">
        <v>139</v>
      </c>
      <c r="B135" s="351" t="s">
        <v>17</v>
      </c>
      <c r="C135" s="352" t="s">
        <v>381</v>
      </c>
      <c r="D135" s="352" t="s">
        <v>161</v>
      </c>
      <c r="E135" s="311">
        <v>927</v>
      </c>
      <c r="F135" s="315">
        <v>11440</v>
      </c>
      <c r="G135" s="314" t="s">
        <v>140</v>
      </c>
      <c r="H135" s="396">
        <v>0</v>
      </c>
    </row>
    <row r="136" spans="1:8" x14ac:dyDescent="0.25">
      <c r="A136" s="317" t="s">
        <v>141</v>
      </c>
      <c r="B136" s="351" t="s">
        <v>17</v>
      </c>
      <c r="C136" s="352" t="s">
        <v>381</v>
      </c>
      <c r="D136" s="352" t="s">
        <v>161</v>
      </c>
      <c r="E136" s="311">
        <v>927</v>
      </c>
      <c r="F136" s="315">
        <v>11440</v>
      </c>
      <c r="G136" s="314" t="s">
        <v>142</v>
      </c>
      <c r="H136" s="396">
        <f>SUM(Лист1!G336)</f>
        <v>0</v>
      </c>
    </row>
    <row r="137" spans="1:8" ht="48.75" x14ac:dyDescent="0.25">
      <c r="A137" s="372" t="s">
        <v>166</v>
      </c>
      <c r="B137" s="353" t="s">
        <v>17</v>
      </c>
      <c r="C137" s="354" t="s">
        <v>381</v>
      </c>
      <c r="D137" s="354" t="s">
        <v>161</v>
      </c>
      <c r="E137" s="343">
        <v>927</v>
      </c>
      <c r="F137" s="341">
        <v>11450</v>
      </c>
      <c r="G137" s="342" t="s">
        <v>15</v>
      </c>
      <c r="H137" s="395">
        <f>SUM(H138)</f>
        <v>47328</v>
      </c>
    </row>
    <row r="138" spans="1:8" x14ac:dyDescent="0.25">
      <c r="A138" s="317" t="s">
        <v>20</v>
      </c>
      <c r="B138" s="351" t="s">
        <v>17</v>
      </c>
      <c r="C138" s="352" t="s">
        <v>381</v>
      </c>
      <c r="D138" s="352" t="s">
        <v>161</v>
      </c>
      <c r="E138" s="311">
        <v>927</v>
      </c>
      <c r="F138" s="315">
        <v>11450</v>
      </c>
      <c r="G138" s="314" t="s">
        <v>21</v>
      </c>
      <c r="H138" s="396">
        <f>SUM(H139)</f>
        <v>47328</v>
      </c>
    </row>
    <row r="139" spans="1:8" x14ac:dyDescent="0.25">
      <c r="A139" s="429" t="s">
        <v>394</v>
      </c>
      <c r="B139" s="351" t="s">
        <v>17</v>
      </c>
      <c r="C139" s="352" t="s">
        <v>381</v>
      </c>
      <c r="D139" s="352" t="s">
        <v>161</v>
      </c>
      <c r="E139" s="311">
        <v>927</v>
      </c>
      <c r="F139" s="315">
        <v>11450</v>
      </c>
      <c r="G139" s="314" t="s">
        <v>23</v>
      </c>
      <c r="H139" s="396">
        <f>SUM(Лист1!G367)</f>
        <v>47328</v>
      </c>
    </row>
    <row r="140" spans="1:8" ht="60.75" x14ac:dyDescent="0.25">
      <c r="A140" s="372" t="s">
        <v>138</v>
      </c>
      <c r="B140" s="353" t="s">
        <v>17</v>
      </c>
      <c r="C140" s="354" t="s">
        <v>381</v>
      </c>
      <c r="D140" s="354" t="s">
        <v>161</v>
      </c>
      <c r="E140" s="343">
        <v>927</v>
      </c>
      <c r="F140" s="341">
        <v>12020</v>
      </c>
      <c r="G140" s="342" t="s">
        <v>15</v>
      </c>
      <c r="H140" s="395">
        <f>SUM(H141+H143)</f>
        <v>300792</v>
      </c>
    </row>
    <row r="141" spans="1:8" ht="33" x14ac:dyDescent="0.25">
      <c r="A141" s="330" t="s">
        <v>53</v>
      </c>
      <c r="B141" s="351" t="s">
        <v>17</v>
      </c>
      <c r="C141" s="352" t="s">
        <v>381</v>
      </c>
      <c r="D141" s="352" t="s">
        <v>161</v>
      </c>
      <c r="E141" s="311">
        <v>927</v>
      </c>
      <c r="F141" s="315">
        <v>12020</v>
      </c>
      <c r="G141" s="314" t="s">
        <v>54</v>
      </c>
      <c r="H141" s="396">
        <f>SUM(H142)</f>
        <v>242592</v>
      </c>
    </row>
    <row r="142" spans="1:8" x14ac:dyDescent="0.25">
      <c r="A142" s="405" t="s">
        <v>55</v>
      </c>
      <c r="B142" s="402" t="s">
        <v>17</v>
      </c>
      <c r="C142" s="401">
        <v>0</v>
      </c>
      <c r="D142" s="401">
        <v>12</v>
      </c>
      <c r="E142" s="403">
        <v>927</v>
      </c>
      <c r="F142" s="400">
        <v>12020</v>
      </c>
      <c r="G142" s="389" t="s">
        <v>56</v>
      </c>
      <c r="H142" s="396">
        <f>SUM(Лист1!G281)</f>
        <v>242592</v>
      </c>
    </row>
    <row r="143" spans="1:8" x14ac:dyDescent="0.25">
      <c r="A143" s="411" t="s">
        <v>20</v>
      </c>
      <c r="B143" s="402" t="s">
        <v>17</v>
      </c>
      <c r="C143" s="401">
        <v>0</v>
      </c>
      <c r="D143" s="401">
        <v>12</v>
      </c>
      <c r="E143" s="403">
        <v>927</v>
      </c>
      <c r="F143" s="426">
        <v>12020</v>
      </c>
      <c r="G143" s="389" t="s">
        <v>21</v>
      </c>
      <c r="H143" s="396">
        <f>SUM(H144)</f>
        <v>58200</v>
      </c>
    </row>
    <row r="144" spans="1:8" x14ac:dyDescent="0.25">
      <c r="A144" s="429" t="s">
        <v>394</v>
      </c>
      <c r="B144" s="402" t="s">
        <v>17</v>
      </c>
      <c r="C144" s="401">
        <v>0</v>
      </c>
      <c r="D144" s="401">
        <v>12</v>
      </c>
      <c r="E144" s="403">
        <v>927</v>
      </c>
      <c r="F144" s="426">
        <v>12020</v>
      </c>
      <c r="G144" s="389" t="s">
        <v>23</v>
      </c>
      <c r="H144" s="396">
        <f>SUM(Лист1!G283)</f>
        <v>58200</v>
      </c>
    </row>
    <row r="145" spans="1:8" ht="24.75" x14ac:dyDescent="0.25">
      <c r="A145" s="407" t="s">
        <v>185</v>
      </c>
      <c r="B145" s="406" t="s">
        <v>17</v>
      </c>
      <c r="C145" s="398">
        <v>0</v>
      </c>
      <c r="D145" s="398">
        <v>12</v>
      </c>
      <c r="E145" s="399">
        <v>927</v>
      </c>
      <c r="F145" s="390">
        <v>12020</v>
      </c>
      <c r="G145" s="390" t="s">
        <v>15</v>
      </c>
      <c r="H145" s="395">
        <f>SUM(H146+H148)</f>
        <v>751480</v>
      </c>
    </row>
    <row r="146" spans="1:8" ht="34.5" x14ac:dyDescent="0.25">
      <c r="A146" s="405" t="s">
        <v>53</v>
      </c>
      <c r="B146" s="402" t="s">
        <v>17</v>
      </c>
      <c r="C146" s="401">
        <v>0</v>
      </c>
      <c r="D146" s="401">
        <v>12</v>
      </c>
      <c r="E146" s="403">
        <v>927</v>
      </c>
      <c r="F146" s="400">
        <v>12020</v>
      </c>
      <c r="G146" s="389" t="s">
        <v>54</v>
      </c>
      <c r="H146" s="396">
        <f>SUM(H147)</f>
        <v>660000</v>
      </c>
    </row>
    <row r="147" spans="1:8" x14ac:dyDescent="0.25">
      <c r="A147" s="405" t="s">
        <v>55</v>
      </c>
      <c r="B147" s="402" t="s">
        <v>17</v>
      </c>
      <c r="C147" s="401">
        <v>0</v>
      </c>
      <c r="D147" s="401">
        <v>12</v>
      </c>
      <c r="E147" s="403">
        <v>927</v>
      </c>
      <c r="F147" s="542">
        <v>12020</v>
      </c>
      <c r="G147" s="389" t="s">
        <v>56</v>
      </c>
      <c r="H147" s="396">
        <f>SUM(Лист1!G426)</f>
        <v>660000</v>
      </c>
    </row>
    <row r="148" spans="1:8" x14ac:dyDescent="0.25">
      <c r="A148" s="317" t="s">
        <v>20</v>
      </c>
      <c r="B148" s="351" t="s">
        <v>17</v>
      </c>
      <c r="C148" s="352" t="s">
        <v>381</v>
      </c>
      <c r="D148" s="352" t="s">
        <v>161</v>
      </c>
      <c r="E148" s="311">
        <v>927</v>
      </c>
      <c r="F148" s="542">
        <v>12020</v>
      </c>
      <c r="G148" s="314" t="s">
        <v>21</v>
      </c>
      <c r="H148" s="396">
        <f>SUM(H149)</f>
        <v>91480</v>
      </c>
    </row>
    <row r="149" spans="1:8" x14ac:dyDescent="0.25">
      <c r="A149" s="429" t="s">
        <v>394</v>
      </c>
      <c r="B149" s="351" t="s">
        <v>17</v>
      </c>
      <c r="C149" s="352" t="s">
        <v>381</v>
      </c>
      <c r="D149" s="352" t="s">
        <v>161</v>
      </c>
      <c r="E149" s="311">
        <v>927</v>
      </c>
      <c r="F149" s="542">
        <v>12020</v>
      </c>
      <c r="G149" s="314" t="s">
        <v>23</v>
      </c>
      <c r="H149" s="396">
        <f>SUM(Лист1!G428)</f>
        <v>91480</v>
      </c>
    </row>
    <row r="150" spans="1:8" x14ac:dyDescent="0.25">
      <c r="A150" s="374" t="s">
        <v>177</v>
      </c>
      <c r="B150" s="354" t="s">
        <v>17</v>
      </c>
      <c r="C150" s="354" t="s">
        <v>381</v>
      </c>
      <c r="D150" s="354" t="s">
        <v>161</v>
      </c>
      <c r="E150" s="343">
        <v>927</v>
      </c>
      <c r="F150" s="341">
        <v>16200</v>
      </c>
      <c r="G150" s="342" t="s">
        <v>15</v>
      </c>
      <c r="H150" s="395">
        <f>SUM(H151)</f>
        <v>1159920</v>
      </c>
    </row>
    <row r="151" spans="1:8" x14ac:dyDescent="0.25">
      <c r="A151" s="318" t="s">
        <v>146</v>
      </c>
      <c r="B151" s="370" t="s">
        <v>17</v>
      </c>
      <c r="C151" s="352" t="s">
        <v>381</v>
      </c>
      <c r="D151" s="352" t="s">
        <v>161</v>
      </c>
      <c r="E151" s="311">
        <v>927</v>
      </c>
      <c r="F151" s="315">
        <v>16200</v>
      </c>
      <c r="G151" s="314" t="s">
        <v>147</v>
      </c>
      <c r="H151" s="396">
        <f>SUM(H152)</f>
        <v>1159920</v>
      </c>
    </row>
    <row r="152" spans="1:8" ht="17.45" customHeight="1" x14ac:dyDescent="0.25">
      <c r="A152" s="576" t="s">
        <v>399</v>
      </c>
      <c r="B152" s="370" t="s">
        <v>17</v>
      </c>
      <c r="C152" s="352" t="s">
        <v>381</v>
      </c>
      <c r="D152" s="352" t="s">
        <v>161</v>
      </c>
      <c r="E152" s="311">
        <v>927</v>
      </c>
      <c r="F152" s="315">
        <v>16200</v>
      </c>
      <c r="G152" s="314" t="s">
        <v>397</v>
      </c>
      <c r="H152" s="396">
        <f>SUM(Лист1!G397)</f>
        <v>1159920</v>
      </c>
    </row>
    <row r="153" spans="1:8" ht="36.75" x14ac:dyDescent="0.25">
      <c r="A153" s="374" t="s">
        <v>175</v>
      </c>
      <c r="B153" s="353" t="s">
        <v>17</v>
      </c>
      <c r="C153" s="354" t="s">
        <v>381</v>
      </c>
      <c r="D153" s="354" t="s">
        <v>161</v>
      </c>
      <c r="E153" s="343">
        <v>927</v>
      </c>
      <c r="F153" s="341">
        <v>16510</v>
      </c>
      <c r="G153" s="342" t="s">
        <v>15</v>
      </c>
      <c r="H153" s="395">
        <f>SUM(H154)</f>
        <v>2432500</v>
      </c>
    </row>
    <row r="154" spans="1:8" x14ac:dyDescent="0.25">
      <c r="A154" s="318" t="s">
        <v>173</v>
      </c>
      <c r="B154" s="351" t="s">
        <v>17</v>
      </c>
      <c r="C154" s="352" t="s">
        <v>381</v>
      </c>
      <c r="D154" s="352" t="s">
        <v>161</v>
      </c>
      <c r="E154" s="311">
        <v>927</v>
      </c>
      <c r="F154" s="315">
        <v>16510</v>
      </c>
      <c r="G154" s="314" t="s">
        <v>147</v>
      </c>
      <c r="H154" s="396">
        <f>SUM(H155)</f>
        <v>2432500</v>
      </c>
    </row>
    <row r="155" spans="1:8" ht="18.600000000000001" customHeight="1" x14ac:dyDescent="0.25">
      <c r="A155" s="576" t="s">
        <v>399</v>
      </c>
      <c r="B155" s="351" t="s">
        <v>17</v>
      </c>
      <c r="C155" s="352" t="s">
        <v>381</v>
      </c>
      <c r="D155" s="352" t="s">
        <v>161</v>
      </c>
      <c r="E155" s="311">
        <v>927</v>
      </c>
      <c r="F155" s="315">
        <v>16510</v>
      </c>
      <c r="G155" s="314" t="s">
        <v>397</v>
      </c>
      <c r="H155" s="396">
        <f>SUM(Лист1!G393)</f>
        <v>2432500</v>
      </c>
    </row>
    <row r="156" spans="1:8" ht="48.75" x14ac:dyDescent="0.25">
      <c r="A156" s="374" t="s">
        <v>180</v>
      </c>
      <c r="B156" s="353" t="s">
        <v>17</v>
      </c>
      <c r="C156" s="354" t="s">
        <v>381</v>
      </c>
      <c r="D156" s="354" t="s">
        <v>161</v>
      </c>
      <c r="E156" s="343">
        <v>927</v>
      </c>
      <c r="F156" s="341">
        <v>16700</v>
      </c>
      <c r="G156" s="342" t="s">
        <v>15</v>
      </c>
      <c r="H156" s="395">
        <f>SUM(H157)</f>
        <v>0</v>
      </c>
    </row>
    <row r="157" spans="1:8" x14ac:dyDescent="0.25">
      <c r="A157" s="318" t="s">
        <v>146</v>
      </c>
      <c r="B157" s="351" t="s">
        <v>17</v>
      </c>
      <c r="C157" s="352" t="s">
        <v>381</v>
      </c>
      <c r="D157" s="352" t="s">
        <v>161</v>
      </c>
      <c r="E157" s="311">
        <v>927</v>
      </c>
      <c r="F157" s="315">
        <v>16700</v>
      </c>
      <c r="G157" s="314" t="s">
        <v>147</v>
      </c>
      <c r="H157" s="396">
        <f>SUM(H158)</f>
        <v>0</v>
      </c>
    </row>
    <row r="158" spans="1:8" ht="21.6" customHeight="1" x14ac:dyDescent="0.25">
      <c r="A158" s="430" t="s">
        <v>398</v>
      </c>
      <c r="B158" s="351" t="s">
        <v>17</v>
      </c>
      <c r="C158" s="352" t="s">
        <v>381</v>
      </c>
      <c r="D158" s="352" t="s">
        <v>161</v>
      </c>
      <c r="E158" s="311">
        <v>927</v>
      </c>
      <c r="F158" s="315">
        <v>16700</v>
      </c>
      <c r="G158" s="314" t="s">
        <v>397</v>
      </c>
      <c r="H158" s="396">
        <f>SUM(Лист1!G407)</f>
        <v>0</v>
      </c>
    </row>
    <row r="159" spans="1:8" ht="39" x14ac:dyDescent="0.25">
      <c r="A159" s="319" t="s">
        <v>159</v>
      </c>
      <c r="B159" s="354" t="s">
        <v>17</v>
      </c>
      <c r="C159" s="354" t="s">
        <v>381</v>
      </c>
      <c r="D159" s="354" t="s">
        <v>161</v>
      </c>
      <c r="E159" s="399">
        <v>927</v>
      </c>
      <c r="F159" s="390">
        <v>50180</v>
      </c>
      <c r="G159" s="390" t="s">
        <v>15</v>
      </c>
      <c r="H159" s="395">
        <f>SUM(H160)</f>
        <v>0</v>
      </c>
    </row>
    <row r="160" spans="1:8" ht="22.5" x14ac:dyDescent="0.25">
      <c r="A160" s="330" t="s">
        <v>139</v>
      </c>
      <c r="B160" s="370" t="s">
        <v>17</v>
      </c>
      <c r="C160" s="352" t="s">
        <v>381</v>
      </c>
      <c r="D160" s="352" t="s">
        <v>161</v>
      </c>
      <c r="E160" s="403">
        <v>927</v>
      </c>
      <c r="F160" s="400">
        <v>50180</v>
      </c>
      <c r="G160" s="389">
        <v>400</v>
      </c>
      <c r="H160" s="396">
        <f>SUM(H161)</f>
        <v>0</v>
      </c>
    </row>
    <row r="161" spans="1:8" x14ac:dyDescent="0.25">
      <c r="A161" s="317" t="s">
        <v>141</v>
      </c>
      <c r="B161" s="370" t="s">
        <v>17</v>
      </c>
      <c r="C161" s="352" t="s">
        <v>381</v>
      </c>
      <c r="D161" s="352" t="s">
        <v>161</v>
      </c>
      <c r="E161" s="403">
        <v>927</v>
      </c>
      <c r="F161" s="400">
        <v>50180</v>
      </c>
      <c r="G161" s="389">
        <v>410</v>
      </c>
      <c r="H161" s="396">
        <f>SUM(Лист1!G380)</f>
        <v>0</v>
      </c>
    </row>
    <row r="162" spans="1:8" ht="48.75" x14ac:dyDescent="0.25">
      <c r="A162" s="374" t="s">
        <v>216</v>
      </c>
      <c r="B162" s="353" t="s">
        <v>17</v>
      </c>
      <c r="C162" s="354" t="s">
        <v>381</v>
      </c>
      <c r="D162" s="354" t="s">
        <v>161</v>
      </c>
      <c r="E162" s="343">
        <v>927</v>
      </c>
      <c r="F162" s="341">
        <v>50820</v>
      </c>
      <c r="G162" s="342" t="s">
        <v>15</v>
      </c>
      <c r="H162" s="395">
        <f>SUM(H163)</f>
        <v>4450875</v>
      </c>
    </row>
    <row r="163" spans="1:8" x14ac:dyDescent="0.25">
      <c r="A163" s="318" t="s">
        <v>146</v>
      </c>
      <c r="B163" s="351" t="s">
        <v>17</v>
      </c>
      <c r="C163" s="352" t="s">
        <v>381</v>
      </c>
      <c r="D163" s="352" t="s">
        <v>161</v>
      </c>
      <c r="E163" s="311">
        <v>927</v>
      </c>
      <c r="F163" s="315">
        <v>50820</v>
      </c>
      <c r="G163" s="314" t="s">
        <v>147</v>
      </c>
      <c r="H163" s="396">
        <f>SUM(H164)</f>
        <v>4450875</v>
      </c>
    </row>
    <row r="164" spans="1:8" ht="23.25" x14ac:dyDescent="0.25">
      <c r="A164" s="430" t="s">
        <v>398</v>
      </c>
      <c r="B164" s="351" t="s">
        <v>17</v>
      </c>
      <c r="C164" s="352" t="s">
        <v>381</v>
      </c>
      <c r="D164" s="352" t="s">
        <v>161</v>
      </c>
      <c r="E164" s="311">
        <v>927</v>
      </c>
      <c r="F164" s="315">
        <v>50820</v>
      </c>
      <c r="G164" s="314" t="s">
        <v>397</v>
      </c>
      <c r="H164" s="396">
        <f>SUM(Лист1!G413)</f>
        <v>4450875</v>
      </c>
    </row>
    <row r="165" spans="1:8" ht="36.75" x14ac:dyDescent="0.25">
      <c r="A165" s="374" t="s">
        <v>178</v>
      </c>
      <c r="B165" s="353" t="s">
        <v>17</v>
      </c>
      <c r="C165" s="354" t="s">
        <v>381</v>
      </c>
      <c r="D165" s="354" t="s">
        <v>161</v>
      </c>
      <c r="E165" s="343">
        <v>927</v>
      </c>
      <c r="F165" s="341">
        <v>16710</v>
      </c>
      <c r="G165" s="342" t="s">
        <v>15</v>
      </c>
      <c r="H165" s="395">
        <f>SUM(H166)</f>
        <v>69000</v>
      </c>
    </row>
    <row r="166" spans="1:8" x14ac:dyDescent="0.25">
      <c r="A166" s="318" t="s">
        <v>146</v>
      </c>
      <c r="B166" s="351" t="s">
        <v>17</v>
      </c>
      <c r="C166" s="352" t="s">
        <v>381</v>
      </c>
      <c r="D166" s="352" t="s">
        <v>161</v>
      </c>
      <c r="E166" s="311">
        <v>927</v>
      </c>
      <c r="F166" s="315">
        <v>16710</v>
      </c>
      <c r="G166" s="314" t="s">
        <v>147</v>
      </c>
      <c r="H166" s="396">
        <f>SUM(H167)</f>
        <v>69000</v>
      </c>
    </row>
    <row r="167" spans="1:8" ht="23.25" x14ac:dyDescent="0.25">
      <c r="A167" s="430" t="s">
        <v>398</v>
      </c>
      <c r="B167" s="351" t="s">
        <v>17</v>
      </c>
      <c r="C167" s="352" t="s">
        <v>381</v>
      </c>
      <c r="D167" s="352" t="s">
        <v>161</v>
      </c>
      <c r="E167" s="311">
        <v>927</v>
      </c>
      <c r="F167" s="315">
        <v>16710</v>
      </c>
      <c r="G167" s="314" t="s">
        <v>397</v>
      </c>
      <c r="H167" s="396">
        <f>SUM(Лист1!G400)</f>
        <v>69000</v>
      </c>
    </row>
    <row r="168" spans="1:8" ht="48.75" x14ac:dyDescent="0.25">
      <c r="A168" s="374" t="s">
        <v>183</v>
      </c>
      <c r="B168" s="353" t="s">
        <v>17</v>
      </c>
      <c r="C168" s="354" t="s">
        <v>381</v>
      </c>
      <c r="D168" s="354" t="s">
        <v>161</v>
      </c>
      <c r="E168" s="344">
        <v>927</v>
      </c>
      <c r="F168" s="341">
        <v>16720</v>
      </c>
      <c r="G168" s="336" t="s">
        <v>15</v>
      </c>
      <c r="H168" s="395">
        <f>SUM(H169+H171)</f>
        <v>26703024</v>
      </c>
    </row>
    <row r="169" spans="1:8" x14ac:dyDescent="0.25">
      <c r="A169" s="317" t="s">
        <v>20</v>
      </c>
      <c r="B169" s="351" t="s">
        <v>17</v>
      </c>
      <c r="C169" s="352" t="s">
        <v>381</v>
      </c>
      <c r="D169" s="352" t="s">
        <v>161</v>
      </c>
      <c r="E169" s="320">
        <v>927</v>
      </c>
      <c r="F169" s="315">
        <v>16720</v>
      </c>
      <c r="G169" s="314" t="s">
        <v>21</v>
      </c>
      <c r="H169" s="396">
        <f>SUM(H170)</f>
        <v>28000</v>
      </c>
    </row>
    <row r="170" spans="1:8" x14ac:dyDescent="0.25">
      <c r="A170" s="429" t="s">
        <v>394</v>
      </c>
      <c r="B170" s="351" t="s">
        <v>17</v>
      </c>
      <c r="C170" s="352" t="s">
        <v>381</v>
      </c>
      <c r="D170" s="352" t="s">
        <v>161</v>
      </c>
      <c r="E170" s="320">
        <v>927</v>
      </c>
      <c r="F170" s="315">
        <v>16720</v>
      </c>
      <c r="G170" s="314" t="s">
        <v>23</v>
      </c>
      <c r="H170" s="396">
        <f>SUM(Лист1!G416)</f>
        <v>28000</v>
      </c>
    </row>
    <row r="171" spans="1:8" x14ac:dyDescent="0.25">
      <c r="A171" s="318" t="s">
        <v>146</v>
      </c>
      <c r="B171" s="351" t="s">
        <v>17</v>
      </c>
      <c r="C171" s="352" t="s">
        <v>381</v>
      </c>
      <c r="D171" s="352" t="s">
        <v>161</v>
      </c>
      <c r="E171" s="320">
        <v>927</v>
      </c>
      <c r="F171" s="315">
        <v>16720</v>
      </c>
      <c r="G171" s="314" t="s">
        <v>147</v>
      </c>
      <c r="H171" s="396">
        <f>SUM(H172:H173)</f>
        <v>26675024</v>
      </c>
    </row>
    <row r="172" spans="1:8" x14ac:dyDescent="0.25">
      <c r="A172" s="430" t="s">
        <v>396</v>
      </c>
      <c r="B172" s="351" t="s">
        <v>17</v>
      </c>
      <c r="C172" s="352" t="s">
        <v>381</v>
      </c>
      <c r="D172" s="352" t="s">
        <v>161</v>
      </c>
      <c r="E172" s="320">
        <v>927</v>
      </c>
      <c r="F172" s="315">
        <v>16720</v>
      </c>
      <c r="G172" s="314" t="s">
        <v>395</v>
      </c>
      <c r="H172" s="396">
        <f>SUM(Лист1!G418)</f>
        <v>17688874</v>
      </c>
    </row>
    <row r="173" spans="1:8" ht="23.25" x14ac:dyDescent="0.25">
      <c r="A173" s="430" t="s">
        <v>398</v>
      </c>
      <c r="B173" s="351" t="s">
        <v>17</v>
      </c>
      <c r="C173" s="352" t="s">
        <v>381</v>
      </c>
      <c r="D173" s="352" t="s">
        <v>161</v>
      </c>
      <c r="E173" s="320">
        <v>927</v>
      </c>
      <c r="F173" s="315">
        <v>16720</v>
      </c>
      <c r="G173" s="314" t="s">
        <v>397</v>
      </c>
      <c r="H173" s="396">
        <f>SUM(Лист1!G419)</f>
        <v>8986150</v>
      </c>
    </row>
    <row r="174" spans="1:8" ht="24.75" x14ac:dyDescent="0.25">
      <c r="A174" s="372" t="s">
        <v>186</v>
      </c>
      <c r="B174" s="353" t="s">
        <v>17</v>
      </c>
      <c r="C174" s="354" t="s">
        <v>381</v>
      </c>
      <c r="D174" s="354" t="s">
        <v>161</v>
      </c>
      <c r="E174" s="343">
        <v>927</v>
      </c>
      <c r="F174" s="341">
        <v>16720</v>
      </c>
      <c r="G174" s="342" t="s">
        <v>15</v>
      </c>
      <c r="H174" s="395">
        <f>SUM(H175+H177)</f>
        <v>901776</v>
      </c>
    </row>
    <row r="175" spans="1:8" ht="34.5" x14ac:dyDescent="0.25">
      <c r="A175" s="317" t="s">
        <v>53</v>
      </c>
      <c r="B175" s="351" t="s">
        <v>17</v>
      </c>
      <c r="C175" s="352" t="s">
        <v>381</v>
      </c>
      <c r="D175" s="352" t="s">
        <v>161</v>
      </c>
      <c r="E175" s="311">
        <v>927</v>
      </c>
      <c r="F175" s="315">
        <v>16720</v>
      </c>
      <c r="G175" s="314" t="s">
        <v>54</v>
      </c>
      <c r="H175" s="396">
        <f>SUM(H176)</f>
        <v>901776</v>
      </c>
    </row>
    <row r="176" spans="1:8" x14ac:dyDescent="0.25">
      <c r="A176" s="317" t="s">
        <v>55</v>
      </c>
      <c r="B176" s="351" t="s">
        <v>17</v>
      </c>
      <c r="C176" s="352" t="s">
        <v>381</v>
      </c>
      <c r="D176" s="352" t="s">
        <v>161</v>
      </c>
      <c r="E176" s="311">
        <v>927</v>
      </c>
      <c r="F176" s="315">
        <v>16720</v>
      </c>
      <c r="G176" s="314" t="s">
        <v>56</v>
      </c>
      <c r="H176" s="396">
        <f>SUM(Лист1!G431)</f>
        <v>901776</v>
      </c>
    </row>
    <row r="177" spans="1:8" x14ac:dyDescent="0.25">
      <c r="A177" s="330" t="s">
        <v>20</v>
      </c>
      <c r="B177" s="351" t="s">
        <v>17</v>
      </c>
      <c r="C177" s="352" t="s">
        <v>381</v>
      </c>
      <c r="D177" s="352" t="s">
        <v>161</v>
      </c>
      <c r="E177" s="311">
        <v>927</v>
      </c>
      <c r="F177" s="315">
        <v>16720</v>
      </c>
      <c r="G177" s="314" t="s">
        <v>21</v>
      </c>
      <c r="H177" s="396">
        <f>SUM(H178)</f>
        <v>0</v>
      </c>
    </row>
    <row r="178" spans="1:8" x14ac:dyDescent="0.25">
      <c r="A178" s="429" t="s">
        <v>394</v>
      </c>
      <c r="B178" s="351" t="s">
        <v>17</v>
      </c>
      <c r="C178" s="352" t="s">
        <v>381</v>
      </c>
      <c r="D178" s="352" t="s">
        <v>161</v>
      </c>
      <c r="E178" s="311">
        <v>927</v>
      </c>
      <c r="F178" s="315">
        <v>16720</v>
      </c>
      <c r="G178" s="314" t="s">
        <v>23</v>
      </c>
      <c r="H178" s="396">
        <f>SUM(Лист1!G433)</f>
        <v>0</v>
      </c>
    </row>
    <row r="179" spans="1:8" ht="24.75" x14ac:dyDescent="0.25">
      <c r="A179" s="467" t="s">
        <v>410</v>
      </c>
      <c r="B179" s="353" t="s">
        <v>17</v>
      </c>
      <c r="C179" s="354" t="s">
        <v>381</v>
      </c>
      <c r="D179" s="354" t="s">
        <v>161</v>
      </c>
      <c r="E179" s="343">
        <v>927</v>
      </c>
      <c r="F179" s="454">
        <v>17400</v>
      </c>
      <c r="G179" s="455" t="s">
        <v>15</v>
      </c>
      <c r="H179" s="395">
        <f>SUM(H180)</f>
        <v>2500</v>
      </c>
    </row>
    <row r="180" spans="1:8" x14ac:dyDescent="0.25">
      <c r="A180" s="438" t="s">
        <v>20</v>
      </c>
      <c r="B180" s="351" t="s">
        <v>17</v>
      </c>
      <c r="C180" s="352" t="s">
        <v>381</v>
      </c>
      <c r="D180" s="352" t="s">
        <v>161</v>
      </c>
      <c r="E180" s="311">
        <v>927</v>
      </c>
      <c r="F180" s="426">
        <v>17400</v>
      </c>
      <c r="G180" s="425" t="s">
        <v>21</v>
      </c>
      <c r="H180" s="396">
        <f>SUM(H181)</f>
        <v>2500</v>
      </c>
    </row>
    <row r="181" spans="1:8" x14ac:dyDescent="0.25">
      <c r="A181" s="429" t="s">
        <v>394</v>
      </c>
      <c r="B181" s="351" t="s">
        <v>17</v>
      </c>
      <c r="C181" s="352" t="s">
        <v>381</v>
      </c>
      <c r="D181" s="352" t="s">
        <v>161</v>
      </c>
      <c r="E181" s="311">
        <v>927</v>
      </c>
      <c r="F181" s="433">
        <v>17400</v>
      </c>
      <c r="G181" s="432" t="s">
        <v>23</v>
      </c>
      <c r="H181" s="396">
        <f>SUM(Лист1!G345)</f>
        <v>2500</v>
      </c>
    </row>
    <row r="182" spans="1:8" x14ac:dyDescent="0.25">
      <c r="A182" s="372" t="s">
        <v>162</v>
      </c>
      <c r="B182" s="353" t="s">
        <v>17</v>
      </c>
      <c r="C182" s="354" t="s">
        <v>381</v>
      </c>
      <c r="D182" s="354" t="s">
        <v>161</v>
      </c>
      <c r="E182" s="343">
        <v>927</v>
      </c>
      <c r="F182" s="338">
        <v>17420</v>
      </c>
      <c r="G182" s="339" t="s">
        <v>15</v>
      </c>
      <c r="H182" s="395">
        <f>SUM(H183)</f>
        <v>117500</v>
      </c>
    </row>
    <row r="183" spans="1:8" x14ac:dyDescent="0.25">
      <c r="A183" s="330" t="s">
        <v>20</v>
      </c>
      <c r="B183" s="351" t="s">
        <v>17</v>
      </c>
      <c r="C183" s="352" t="s">
        <v>381</v>
      </c>
      <c r="D183" s="352" t="s">
        <v>161</v>
      </c>
      <c r="E183" s="311">
        <v>927</v>
      </c>
      <c r="F183" s="315">
        <v>17420</v>
      </c>
      <c r="G183" s="314" t="s">
        <v>21</v>
      </c>
      <c r="H183" s="396">
        <f>SUM(H184)</f>
        <v>117500</v>
      </c>
    </row>
    <row r="184" spans="1:8" x14ac:dyDescent="0.25">
      <c r="A184" s="429" t="s">
        <v>394</v>
      </c>
      <c r="B184" s="351" t="s">
        <v>17</v>
      </c>
      <c r="C184" s="352" t="s">
        <v>381</v>
      </c>
      <c r="D184" s="352" t="s">
        <v>161</v>
      </c>
      <c r="E184" s="311">
        <v>927</v>
      </c>
      <c r="F184" s="322">
        <v>17420</v>
      </c>
      <c r="G184" s="321" t="s">
        <v>23</v>
      </c>
      <c r="H184" s="396">
        <f>SUM(Лист1!G348)</f>
        <v>117500</v>
      </c>
    </row>
    <row r="185" spans="1:8" ht="24.75" x14ac:dyDescent="0.25">
      <c r="A185" s="372" t="s">
        <v>163</v>
      </c>
      <c r="B185" s="353" t="s">
        <v>17</v>
      </c>
      <c r="C185" s="354" t="s">
        <v>381</v>
      </c>
      <c r="D185" s="354" t="s">
        <v>161</v>
      </c>
      <c r="E185" s="343">
        <v>927</v>
      </c>
      <c r="F185" s="338">
        <v>17430</v>
      </c>
      <c r="G185" s="339" t="s">
        <v>15</v>
      </c>
      <c r="H185" s="395">
        <f>SUM(H186)</f>
        <v>0</v>
      </c>
    </row>
    <row r="186" spans="1:8" x14ac:dyDescent="0.25">
      <c r="A186" s="330" t="s">
        <v>20</v>
      </c>
      <c r="B186" s="351" t="s">
        <v>17</v>
      </c>
      <c r="C186" s="352" t="s">
        <v>381</v>
      </c>
      <c r="D186" s="352" t="s">
        <v>161</v>
      </c>
      <c r="E186" s="311">
        <v>927</v>
      </c>
      <c r="F186" s="315">
        <v>17430</v>
      </c>
      <c r="G186" s="314" t="s">
        <v>21</v>
      </c>
      <c r="H186" s="396">
        <f>SUM(H187)</f>
        <v>0</v>
      </c>
    </row>
    <row r="187" spans="1:8" x14ac:dyDescent="0.25">
      <c r="A187" s="429" t="s">
        <v>394</v>
      </c>
      <c r="B187" s="351" t="s">
        <v>17</v>
      </c>
      <c r="C187" s="352" t="s">
        <v>381</v>
      </c>
      <c r="D187" s="352" t="s">
        <v>161</v>
      </c>
      <c r="E187" s="311">
        <v>927</v>
      </c>
      <c r="F187" s="322">
        <v>17430</v>
      </c>
      <c r="G187" s="321" t="s">
        <v>23</v>
      </c>
      <c r="H187" s="396">
        <f>SUM(Лист1!G351)</f>
        <v>0</v>
      </c>
    </row>
    <row r="188" spans="1:8" ht="48.75" x14ac:dyDescent="0.25">
      <c r="A188" s="372" t="s">
        <v>164</v>
      </c>
      <c r="B188" s="353" t="s">
        <v>17</v>
      </c>
      <c r="C188" s="354" t="s">
        <v>381</v>
      </c>
      <c r="D188" s="354" t="s">
        <v>161</v>
      </c>
      <c r="E188" s="343">
        <v>927</v>
      </c>
      <c r="F188" s="341">
        <v>17900</v>
      </c>
      <c r="G188" s="336" t="s">
        <v>15</v>
      </c>
      <c r="H188" s="395">
        <f>SUM(H189+H191)</f>
        <v>225444</v>
      </c>
    </row>
    <row r="189" spans="1:8" ht="33" x14ac:dyDescent="0.25">
      <c r="A189" s="330" t="s">
        <v>53</v>
      </c>
      <c r="B189" s="351" t="s">
        <v>17</v>
      </c>
      <c r="C189" s="352" t="s">
        <v>381</v>
      </c>
      <c r="D189" s="352" t="s">
        <v>161</v>
      </c>
      <c r="E189" s="311">
        <v>927</v>
      </c>
      <c r="F189" s="315">
        <v>17900</v>
      </c>
      <c r="G189" s="314" t="s">
        <v>54</v>
      </c>
      <c r="H189" s="396">
        <f>SUM(H190)</f>
        <v>198670</v>
      </c>
    </row>
    <row r="190" spans="1:8" x14ac:dyDescent="0.25">
      <c r="A190" s="317" t="s">
        <v>55</v>
      </c>
      <c r="B190" s="351" t="s">
        <v>17</v>
      </c>
      <c r="C190" s="352" t="s">
        <v>381</v>
      </c>
      <c r="D190" s="352" t="s">
        <v>161</v>
      </c>
      <c r="E190" s="311">
        <v>927</v>
      </c>
      <c r="F190" s="315">
        <v>17900</v>
      </c>
      <c r="G190" s="314" t="s">
        <v>56</v>
      </c>
      <c r="H190" s="396">
        <f>SUM(Лист1!G354)</f>
        <v>198670</v>
      </c>
    </row>
    <row r="191" spans="1:8" x14ac:dyDescent="0.25">
      <c r="A191" s="330" t="s">
        <v>20</v>
      </c>
      <c r="B191" s="351" t="s">
        <v>17</v>
      </c>
      <c r="C191" s="352" t="s">
        <v>381</v>
      </c>
      <c r="D191" s="352" t="s">
        <v>161</v>
      </c>
      <c r="E191" s="311">
        <v>927</v>
      </c>
      <c r="F191" s="315">
        <v>17900</v>
      </c>
      <c r="G191" s="314" t="s">
        <v>21</v>
      </c>
      <c r="H191" s="396">
        <f>SUM(H192)</f>
        <v>26774</v>
      </c>
    </row>
    <row r="192" spans="1:8" x14ac:dyDescent="0.25">
      <c r="A192" s="429" t="s">
        <v>394</v>
      </c>
      <c r="B192" s="351" t="s">
        <v>17</v>
      </c>
      <c r="C192" s="352" t="s">
        <v>381</v>
      </c>
      <c r="D192" s="352" t="s">
        <v>161</v>
      </c>
      <c r="E192" s="311">
        <v>927</v>
      </c>
      <c r="F192" s="315">
        <v>17900</v>
      </c>
      <c r="G192" s="314" t="s">
        <v>23</v>
      </c>
      <c r="H192" s="396">
        <f>SUM(Лист1!G356)</f>
        <v>26774</v>
      </c>
    </row>
    <row r="193" spans="1:8" ht="24.75" x14ac:dyDescent="0.25">
      <c r="A193" s="372" t="s">
        <v>130</v>
      </c>
      <c r="B193" s="353" t="s">
        <v>17</v>
      </c>
      <c r="C193" s="354" t="s">
        <v>381</v>
      </c>
      <c r="D193" s="354" t="s">
        <v>161</v>
      </c>
      <c r="E193" s="343">
        <v>927</v>
      </c>
      <c r="F193" s="336" t="s">
        <v>334</v>
      </c>
      <c r="G193" s="342" t="s">
        <v>15</v>
      </c>
      <c r="H193" s="395">
        <f>SUM(H194)</f>
        <v>0</v>
      </c>
    </row>
    <row r="194" spans="1:8" x14ac:dyDescent="0.25">
      <c r="A194" s="317" t="s">
        <v>20</v>
      </c>
      <c r="B194" s="351" t="s">
        <v>17</v>
      </c>
      <c r="C194" s="370" t="s">
        <v>381</v>
      </c>
      <c r="D194" s="370" t="s">
        <v>161</v>
      </c>
      <c r="E194" s="311">
        <v>927</v>
      </c>
      <c r="F194" s="314" t="s">
        <v>334</v>
      </c>
      <c r="G194" s="314" t="s">
        <v>21</v>
      </c>
      <c r="H194" s="396">
        <f>SUM(H195)</f>
        <v>0</v>
      </c>
    </row>
    <row r="195" spans="1:8" x14ac:dyDescent="0.25">
      <c r="A195" s="429" t="s">
        <v>394</v>
      </c>
      <c r="B195" s="351" t="s">
        <v>17</v>
      </c>
      <c r="C195" s="370" t="s">
        <v>381</v>
      </c>
      <c r="D195" s="370" t="s">
        <v>161</v>
      </c>
      <c r="E195" s="311">
        <v>927</v>
      </c>
      <c r="F195" s="314" t="s">
        <v>334</v>
      </c>
      <c r="G195" s="314" t="s">
        <v>23</v>
      </c>
      <c r="H195" s="396">
        <f>SUM(Лист1!G359)</f>
        <v>0</v>
      </c>
    </row>
    <row r="196" spans="1:8" x14ac:dyDescent="0.25">
      <c r="A196" s="375" t="s">
        <v>179</v>
      </c>
      <c r="B196" s="353" t="s">
        <v>17</v>
      </c>
      <c r="C196" s="354" t="s">
        <v>381</v>
      </c>
      <c r="D196" s="354" t="s">
        <v>161</v>
      </c>
      <c r="E196" s="343">
        <v>927</v>
      </c>
      <c r="F196" s="336" t="s">
        <v>335</v>
      </c>
      <c r="G196" s="336" t="s">
        <v>15</v>
      </c>
      <c r="H196" s="395">
        <f>SUM(H197)</f>
        <v>386640</v>
      </c>
    </row>
    <row r="197" spans="1:8" x14ac:dyDescent="0.25">
      <c r="A197" s="318" t="s">
        <v>146</v>
      </c>
      <c r="B197" s="351" t="s">
        <v>17</v>
      </c>
      <c r="C197" s="352" t="s">
        <v>381</v>
      </c>
      <c r="D197" s="352" t="s">
        <v>161</v>
      </c>
      <c r="E197" s="311">
        <v>927</v>
      </c>
      <c r="F197" s="314" t="s">
        <v>335</v>
      </c>
      <c r="G197" s="314" t="s">
        <v>147</v>
      </c>
      <c r="H197" s="396">
        <f>SUM(H198)</f>
        <v>386640</v>
      </c>
    </row>
    <row r="198" spans="1:8" ht="23.25" x14ac:dyDescent="0.25">
      <c r="A198" s="430" t="s">
        <v>398</v>
      </c>
      <c r="B198" s="351" t="s">
        <v>17</v>
      </c>
      <c r="C198" s="352" t="s">
        <v>381</v>
      </c>
      <c r="D198" s="352" t="s">
        <v>161</v>
      </c>
      <c r="E198" s="311">
        <v>927</v>
      </c>
      <c r="F198" s="314" t="s">
        <v>335</v>
      </c>
      <c r="G198" s="314" t="s">
        <v>397</v>
      </c>
      <c r="H198" s="396">
        <f>SUM(Лист1!G403)</f>
        <v>386640</v>
      </c>
    </row>
    <row r="199" spans="1:8" ht="24.75" x14ac:dyDescent="0.25">
      <c r="A199" s="377" t="s">
        <v>167</v>
      </c>
      <c r="B199" s="353" t="s">
        <v>17</v>
      </c>
      <c r="C199" s="354" t="s">
        <v>381</v>
      </c>
      <c r="D199" s="354" t="s">
        <v>161</v>
      </c>
      <c r="E199" s="343">
        <v>927</v>
      </c>
      <c r="F199" s="345" t="s">
        <v>336</v>
      </c>
      <c r="G199" s="345" t="s">
        <v>15</v>
      </c>
      <c r="H199" s="395">
        <f>SUM(H200)</f>
        <v>0</v>
      </c>
    </row>
    <row r="200" spans="1:8" ht="22.5" x14ac:dyDescent="0.25">
      <c r="A200" s="330" t="s">
        <v>139</v>
      </c>
      <c r="B200" s="351" t="s">
        <v>17</v>
      </c>
      <c r="C200" s="352" t="s">
        <v>381</v>
      </c>
      <c r="D200" s="352" t="s">
        <v>161</v>
      </c>
      <c r="E200" s="311">
        <v>927</v>
      </c>
      <c r="F200" s="321" t="s">
        <v>336</v>
      </c>
      <c r="G200" s="321" t="s">
        <v>140</v>
      </c>
      <c r="H200" s="396">
        <f>SUM(H201)</f>
        <v>0</v>
      </c>
    </row>
    <row r="201" spans="1:8" x14ac:dyDescent="0.25">
      <c r="A201" s="317" t="s">
        <v>141</v>
      </c>
      <c r="B201" s="351" t="s">
        <v>17</v>
      </c>
      <c r="C201" s="352" t="s">
        <v>381</v>
      </c>
      <c r="D201" s="352" t="s">
        <v>161</v>
      </c>
      <c r="E201" s="311">
        <v>927</v>
      </c>
      <c r="F201" s="321" t="s">
        <v>336</v>
      </c>
      <c r="G201" s="321" t="s">
        <v>142</v>
      </c>
      <c r="H201" s="396">
        <f>SUM(Лист1!G371)</f>
        <v>0</v>
      </c>
    </row>
    <row r="202" spans="1:8" ht="36.75" x14ac:dyDescent="0.25">
      <c r="A202" s="372" t="s">
        <v>91</v>
      </c>
      <c r="B202" s="353" t="s">
        <v>17</v>
      </c>
      <c r="C202" s="354" t="s">
        <v>381</v>
      </c>
      <c r="D202" s="354" t="s">
        <v>161</v>
      </c>
      <c r="E202" s="343">
        <v>927</v>
      </c>
      <c r="F202" s="345" t="s">
        <v>337</v>
      </c>
      <c r="G202" s="345" t="s">
        <v>15</v>
      </c>
      <c r="H202" s="395">
        <f>SUM(H203+H205)</f>
        <v>0</v>
      </c>
    </row>
    <row r="203" spans="1:8" x14ac:dyDescent="0.25">
      <c r="A203" s="330" t="s">
        <v>20</v>
      </c>
      <c r="B203" s="351" t="s">
        <v>17</v>
      </c>
      <c r="C203" s="352" t="s">
        <v>381</v>
      </c>
      <c r="D203" s="352" t="s">
        <v>161</v>
      </c>
      <c r="E203" s="311">
        <v>927</v>
      </c>
      <c r="F203" s="321" t="s">
        <v>337</v>
      </c>
      <c r="G203" s="314" t="s">
        <v>21</v>
      </c>
      <c r="H203" s="396">
        <f>SUM(H204)</f>
        <v>0</v>
      </c>
    </row>
    <row r="204" spans="1:8" x14ac:dyDescent="0.25">
      <c r="A204" s="429" t="s">
        <v>394</v>
      </c>
      <c r="B204" s="351" t="s">
        <v>17</v>
      </c>
      <c r="C204" s="352" t="s">
        <v>381</v>
      </c>
      <c r="D204" s="352" t="s">
        <v>161</v>
      </c>
      <c r="E204" s="311">
        <v>927</v>
      </c>
      <c r="F204" s="321" t="s">
        <v>337</v>
      </c>
      <c r="G204" s="314" t="s">
        <v>23</v>
      </c>
      <c r="H204" s="396">
        <f>SUM(Лист1!G339)</f>
        <v>0</v>
      </c>
    </row>
    <row r="205" spans="1:8" ht="22.5" x14ac:dyDescent="0.25">
      <c r="A205" s="330" t="s">
        <v>139</v>
      </c>
      <c r="B205" s="351" t="s">
        <v>17</v>
      </c>
      <c r="C205" s="352" t="s">
        <v>381</v>
      </c>
      <c r="D205" s="352" t="s">
        <v>161</v>
      </c>
      <c r="E205" s="311">
        <v>927</v>
      </c>
      <c r="F205" s="321" t="s">
        <v>337</v>
      </c>
      <c r="G205" s="314" t="s">
        <v>140</v>
      </c>
      <c r="H205" s="396">
        <f>SUM(H206)</f>
        <v>0</v>
      </c>
    </row>
    <row r="206" spans="1:8" x14ac:dyDescent="0.25">
      <c r="A206" s="317" t="s">
        <v>141</v>
      </c>
      <c r="B206" s="351" t="s">
        <v>17</v>
      </c>
      <c r="C206" s="352" t="s">
        <v>381</v>
      </c>
      <c r="D206" s="352" t="s">
        <v>161</v>
      </c>
      <c r="E206" s="311">
        <v>927</v>
      </c>
      <c r="F206" s="321" t="s">
        <v>337</v>
      </c>
      <c r="G206" s="314" t="s">
        <v>142</v>
      </c>
      <c r="H206" s="396">
        <f>SUM(Лист1!G341)</f>
        <v>0</v>
      </c>
    </row>
    <row r="207" spans="1:8" x14ac:dyDescent="0.25">
      <c r="A207" s="333" t="s">
        <v>169</v>
      </c>
      <c r="B207" s="353" t="s">
        <v>17</v>
      </c>
      <c r="C207" s="354" t="s">
        <v>381</v>
      </c>
      <c r="D207" s="354" t="s">
        <v>161</v>
      </c>
      <c r="E207" s="343">
        <v>927</v>
      </c>
      <c r="F207" s="336" t="s">
        <v>338</v>
      </c>
      <c r="G207" s="342" t="s">
        <v>15</v>
      </c>
      <c r="H207" s="404">
        <f>SUM(H208)</f>
        <v>0</v>
      </c>
    </row>
    <row r="208" spans="1:8" x14ac:dyDescent="0.25">
      <c r="A208" s="317" t="s">
        <v>20</v>
      </c>
      <c r="B208" s="351" t="s">
        <v>17</v>
      </c>
      <c r="C208" s="370" t="s">
        <v>381</v>
      </c>
      <c r="D208" s="370" t="s">
        <v>161</v>
      </c>
      <c r="E208" s="311">
        <v>927</v>
      </c>
      <c r="F208" s="314" t="s">
        <v>338</v>
      </c>
      <c r="G208" s="314" t="s">
        <v>21</v>
      </c>
      <c r="H208" s="396">
        <f>SUM(H209)</f>
        <v>0</v>
      </c>
    </row>
    <row r="209" spans="1:8" x14ac:dyDescent="0.25">
      <c r="A209" s="429" t="s">
        <v>394</v>
      </c>
      <c r="B209" s="351" t="s">
        <v>17</v>
      </c>
      <c r="C209" s="370" t="s">
        <v>381</v>
      </c>
      <c r="D209" s="370" t="s">
        <v>161</v>
      </c>
      <c r="E209" s="311">
        <v>927</v>
      </c>
      <c r="F209" s="314" t="s">
        <v>338</v>
      </c>
      <c r="G209" s="314" t="s">
        <v>23</v>
      </c>
      <c r="H209" s="396">
        <f>SUM(Лист1!G377)</f>
        <v>0</v>
      </c>
    </row>
    <row r="210" spans="1:8" ht="39" x14ac:dyDescent="0.25">
      <c r="A210" s="333" t="s">
        <v>143</v>
      </c>
      <c r="B210" s="353" t="s">
        <v>17</v>
      </c>
      <c r="C210" s="354" t="s">
        <v>381</v>
      </c>
      <c r="D210" s="354" t="s">
        <v>161</v>
      </c>
      <c r="E210" s="343">
        <v>927</v>
      </c>
      <c r="F210" s="336" t="s">
        <v>339</v>
      </c>
      <c r="G210" s="342" t="s">
        <v>15</v>
      </c>
      <c r="H210" s="404">
        <f>SUM(H211)</f>
        <v>4009594</v>
      </c>
    </row>
    <row r="211" spans="1:8" ht="23.25" x14ac:dyDescent="0.25">
      <c r="A211" s="429" t="s">
        <v>24</v>
      </c>
      <c r="B211" s="351" t="s">
        <v>17</v>
      </c>
      <c r="C211" s="370" t="s">
        <v>381</v>
      </c>
      <c r="D211" s="370" t="s">
        <v>161</v>
      </c>
      <c r="E211" s="311">
        <v>927</v>
      </c>
      <c r="F211" s="314" t="s">
        <v>339</v>
      </c>
      <c r="G211" s="314" t="s">
        <v>25</v>
      </c>
      <c r="H211" s="396">
        <f>SUM(H212:H212)</f>
        <v>4009594</v>
      </c>
    </row>
    <row r="212" spans="1:8" x14ac:dyDescent="0.25">
      <c r="A212" s="430" t="s">
        <v>384</v>
      </c>
      <c r="B212" s="351" t="s">
        <v>17</v>
      </c>
      <c r="C212" s="370" t="s">
        <v>381</v>
      </c>
      <c r="D212" s="370" t="s">
        <v>161</v>
      </c>
      <c r="E212" s="311">
        <v>927</v>
      </c>
      <c r="F212" s="314" t="s">
        <v>339</v>
      </c>
      <c r="G212" s="314" t="s">
        <v>383</v>
      </c>
      <c r="H212" s="396">
        <f>SUM(Лист1!G286)</f>
        <v>4009594</v>
      </c>
    </row>
    <row r="213" spans="1:8" ht="26.25" x14ac:dyDescent="0.25">
      <c r="A213" s="440" t="s">
        <v>357</v>
      </c>
      <c r="B213" s="353" t="s">
        <v>17</v>
      </c>
      <c r="C213" s="354" t="s">
        <v>381</v>
      </c>
      <c r="D213" s="354" t="s">
        <v>161</v>
      </c>
      <c r="E213" s="343">
        <v>927</v>
      </c>
      <c r="F213" s="453" t="s">
        <v>358</v>
      </c>
      <c r="G213" s="457" t="s">
        <v>15</v>
      </c>
      <c r="H213" s="544">
        <f>SUM(H214)</f>
        <v>100000</v>
      </c>
    </row>
    <row r="214" spans="1:8" x14ac:dyDescent="0.25">
      <c r="A214" s="429" t="s">
        <v>20</v>
      </c>
      <c r="B214" s="351" t="s">
        <v>17</v>
      </c>
      <c r="C214" s="370" t="s">
        <v>381</v>
      </c>
      <c r="D214" s="370" t="s">
        <v>161</v>
      </c>
      <c r="E214" s="311">
        <v>927</v>
      </c>
      <c r="F214" s="425" t="s">
        <v>358</v>
      </c>
      <c r="G214" s="425" t="s">
        <v>21</v>
      </c>
      <c r="H214" s="396">
        <f>SUM(H215)</f>
        <v>100000</v>
      </c>
    </row>
    <row r="215" spans="1:8" x14ac:dyDescent="0.25">
      <c r="A215" s="429" t="s">
        <v>394</v>
      </c>
      <c r="B215" s="351" t="s">
        <v>17</v>
      </c>
      <c r="C215" s="370" t="s">
        <v>381</v>
      </c>
      <c r="D215" s="370" t="s">
        <v>161</v>
      </c>
      <c r="E215" s="311">
        <v>927</v>
      </c>
      <c r="F215" s="425" t="s">
        <v>358</v>
      </c>
      <c r="G215" s="425" t="s">
        <v>23</v>
      </c>
      <c r="H215" s="396">
        <f>SUM(Лист1!G443)</f>
        <v>100000</v>
      </c>
    </row>
    <row r="216" spans="1:8" ht="26.25" x14ac:dyDescent="0.25">
      <c r="A216" s="436" t="s">
        <v>370</v>
      </c>
      <c r="B216" s="353" t="s">
        <v>17</v>
      </c>
      <c r="C216" s="354" t="s">
        <v>381</v>
      </c>
      <c r="D216" s="354" t="s">
        <v>161</v>
      </c>
      <c r="E216" s="343">
        <v>927</v>
      </c>
      <c r="F216" s="453" t="s">
        <v>371</v>
      </c>
      <c r="G216" s="457" t="s">
        <v>15</v>
      </c>
      <c r="H216" s="544">
        <f>SUM(H217)</f>
        <v>454175.31</v>
      </c>
    </row>
    <row r="217" spans="1:8" x14ac:dyDescent="0.25">
      <c r="A217" s="429" t="s">
        <v>20</v>
      </c>
      <c r="B217" s="351" t="s">
        <v>17</v>
      </c>
      <c r="C217" s="370" t="s">
        <v>381</v>
      </c>
      <c r="D217" s="370" t="s">
        <v>161</v>
      </c>
      <c r="E217" s="311">
        <v>927</v>
      </c>
      <c r="F217" s="425" t="s">
        <v>371</v>
      </c>
      <c r="G217" s="425" t="s">
        <v>21</v>
      </c>
      <c r="H217" s="396">
        <f>SUM(H218)</f>
        <v>454175.31</v>
      </c>
    </row>
    <row r="218" spans="1:8" x14ac:dyDescent="0.25">
      <c r="A218" s="429" t="s">
        <v>394</v>
      </c>
      <c r="B218" s="351" t="s">
        <v>17</v>
      </c>
      <c r="C218" s="370" t="s">
        <v>381</v>
      </c>
      <c r="D218" s="370" t="s">
        <v>161</v>
      </c>
      <c r="E218" s="311">
        <v>927</v>
      </c>
      <c r="F218" s="425" t="s">
        <v>371</v>
      </c>
      <c r="G218" s="425" t="s">
        <v>23</v>
      </c>
      <c r="H218" s="396">
        <f>SUM(Лист1!G289)</f>
        <v>454175.31</v>
      </c>
    </row>
    <row r="219" spans="1:8" x14ac:dyDescent="0.25">
      <c r="A219" s="578" t="s">
        <v>404</v>
      </c>
      <c r="B219" s="353" t="s">
        <v>17</v>
      </c>
      <c r="C219" s="354" t="s">
        <v>381</v>
      </c>
      <c r="D219" s="354" t="s">
        <v>161</v>
      </c>
      <c r="E219" s="343">
        <v>927</v>
      </c>
      <c r="F219" s="453" t="s">
        <v>405</v>
      </c>
      <c r="G219" s="457" t="s">
        <v>15</v>
      </c>
      <c r="H219" s="544">
        <f>SUM(H220)</f>
        <v>55000</v>
      </c>
    </row>
    <row r="220" spans="1:8" x14ac:dyDescent="0.25">
      <c r="A220" s="438" t="s">
        <v>60</v>
      </c>
      <c r="B220" s="351" t="s">
        <v>17</v>
      </c>
      <c r="C220" s="370" t="s">
        <v>381</v>
      </c>
      <c r="D220" s="370" t="s">
        <v>161</v>
      </c>
      <c r="E220" s="311">
        <v>927</v>
      </c>
      <c r="F220" s="425" t="s">
        <v>405</v>
      </c>
      <c r="G220" s="425" t="s">
        <v>61</v>
      </c>
      <c r="H220" s="396">
        <f>SUM(H221)</f>
        <v>55000</v>
      </c>
    </row>
    <row r="221" spans="1:8" x14ac:dyDescent="0.25">
      <c r="A221" s="429" t="s">
        <v>355</v>
      </c>
      <c r="B221" s="351" t="s">
        <v>17</v>
      </c>
      <c r="C221" s="370" t="s">
        <v>381</v>
      </c>
      <c r="D221" s="370" t="s">
        <v>161</v>
      </c>
      <c r="E221" s="311">
        <v>927</v>
      </c>
      <c r="F221" s="425" t="s">
        <v>405</v>
      </c>
      <c r="G221" s="425" t="s">
        <v>354</v>
      </c>
      <c r="H221" s="396">
        <f>SUM(Лист1!G292)</f>
        <v>55000</v>
      </c>
    </row>
    <row r="222" spans="1:8" ht="72.75" x14ac:dyDescent="0.25">
      <c r="A222" s="377" t="s">
        <v>168</v>
      </c>
      <c r="B222" s="353" t="s">
        <v>17</v>
      </c>
      <c r="C222" s="354" t="s">
        <v>381</v>
      </c>
      <c r="D222" s="354" t="s">
        <v>161</v>
      </c>
      <c r="E222" s="343">
        <v>927</v>
      </c>
      <c r="F222" s="345" t="s">
        <v>340</v>
      </c>
      <c r="G222" s="345" t="s">
        <v>15</v>
      </c>
      <c r="H222" s="395">
        <f>SUM(H223)</f>
        <v>0</v>
      </c>
    </row>
    <row r="223" spans="1:8" ht="22.5" x14ac:dyDescent="0.25">
      <c r="A223" s="330" t="s">
        <v>139</v>
      </c>
      <c r="B223" s="351" t="s">
        <v>17</v>
      </c>
      <c r="C223" s="352" t="s">
        <v>381</v>
      </c>
      <c r="D223" s="352" t="s">
        <v>161</v>
      </c>
      <c r="E223" s="311">
        <v>927</v>
      </c>
      <c r="F223" s="321" t="s">
        <v>340</v>
      </c>
      <c r="G223" s="321" t="s">
        <v>140</v>
      </c>
      <c r="H223" s="396">
        <f>SUM(H224)</f>
        <v>0</v>
      </c>
    </row>
    <row r="224" spans="1:8" x14ac:dyDescent="0.25">
      <c r="A224" s="317" t="s">
        <v>141</v>
      </c>
      <c r="B224" s="351" t="s">
        <v>17</v>
      </c>
      <c r="C224" s="352" t="s">
        <v>381</v>
      </c>
      <c r="D224" s="352" t="s">
        <v>161</v>
      </c>
      <c r="E224" s="311">
        <v>927</v>
      </c>
      <c r="F224" s="321" t="s">
        <v>340</v>
      </c>
      <c r="G224" s="321" t="s">
        <v>142</v>
      </c>
      <c r="H224" s="396">
        <f>SUM(Лист1!G374)</f>
        <v>0</v>
      </c>
    </row>
    <row r="225" spans="1:8" ht="48.75" x14ac:dyDescent="0.25">
      <c r="A225" s="372" t="s">
        <v>132</v>
      </c>
      <c r="B225" s="353" t="s">
        <v>17</v>
      </c>
      <c r="C225" s="354" t="s">
        <v>381</v>
      </c>
      <c r="D225" s="354" t="s">
        <v>161</v>
      </c>
      <c r="E225" s="343">
        <v>927</v>
      </c>
      <c r="F225" s="358">
        <v>51200</v>
      </c>
      <c r="G225" s="336" t="s">
        <v>15</v>
      </c>
      <c r="H225" s="395">
        <f>SUM(H226)</f>
        <v>620</v>
      </c>
    </row>
    <row r="226" spans="1:8" x14ac:dyDescent="0.25">
      <c r="A226" s="317" t="s">
        <v>20</v>
      </c>
      <c r="B226" s="351" t="s">
        <v>17</v>
      </c>
      <c r="C226" s="352" t="s">
        <v>381</v>
      </c>
      <c r="D226" s="352" t="s">
        <v>161</v>
      </c>
      <c r="E226" s="320">
        <v>927</v>
      </c>
      <c r="F226" s="357">
        <v>51200</v>
      </c>
      <c r="G226" s="314" t="s">
        <v>21</v>
      </c>
      <c r="H226" s="396">
        <f>SUM(H227)</f>
        <v>620</v>
      </c>
    </row>
    <row r="227" spans="1:8" x14ac:dyDescent="0.25">
      <c r="A227" s="429" t="s">
        <v>394</v>
      </c>
      <c r="B227" s="351" t="s">
        <v>17</v>
      </c>
      <c r="C227" s="352" t="s">
        <v>381</v>
      </c>
      <c r="D227" s="352" t="s">
        <v>161</v>
      </c>
      <c r="E227" s="320">
        <v>927</v>
      </c>
      <c r="F227" s="357">
        <v>51200</v>
      </c>
      <c r="G227" s="314" t="s">
        <v>23</v>
      </c>
      <c r="H227" s="396">
        <f>SUM(Лист1!G267)</f>
        <v>620</v>
      </c>
    </row>
    <row r="228" spans="1:8" ht="24.75" x14ac:dyDescent="0.25">
      <c r="A228" s="376" t="s">
        <v>181</v>
      </c>
      <c r="B228" s="353" t="s">
        <v>17</v>
      </c>
      <c r="C228" s="354" t="s">
        <v>381</v>
      </c>
      <c r="D228" s="354" t="s">
        <v>161</v>
      </c>
      <c r="E228" s="343">
        <v>927</v>
      </c>
      <c r="F228" s="358">
        <v>52600</v>
      </c>
      <c r="G228" s="336" t="s">
        <v>15</v>
      </c>
      <c r="H228" s="395">
        <f>SUM(H229)</f>
        <v>310253</v>
      </c>
    </row>
    <row r="229" spans="1:8" x14ac:dyDescent="0.25">
      <c r="A229" s="318" t="s">
        <v>146</v>
      </c>
      <c r="B229" s="351" t="s">
        <v>17</v>
      </c>
      <c r="C229" s="352" t="s">
        <v>381</v>
      </c>
      <c r="D229" s="352" t="s">
        <v>161</v>
      </c>
      <c r="E229" s="320">
        <v>927</v>
      </c>
      <c r="F229" s="357">
        <v>52600</v>
      </c>
      <c r="G229" s="314" t="s">
        <v>147</v>
      </c>
      <c r="H229" s="396">
        <f>SUM(H230)</f>
        <v>310253</v>
      </c>
    </row>
    <row r="230" spans="1:8" x14ac:dyDescent="0.25">
      <c r="A230" s="430" t="s">
        <v>396</v>
      </c>
      <c r="B230" s="351" t="s">
        <v>17</v>
      </c>
      <c r="C230" s="352" t="s">
        <v>381</v>
      </c>
      <c r="D230" s="352" t="s">
        <v>161</v>
      </c>
      <c r="E230" s="320">
        <v>927</v>
      </c>
      <c r="F230" s="357">
        <v>52600</v>
      </c>
      <c r="G230" s="314" t="s">
        <v>395</v>
      </c>
      <c r="H230" s="396">
        <f>SUM(Лист1!G410)</f>
        <v>310253</v>
      </c>
    </row>
    <row r="231" spans="1:8" ht="36.75" x14ac:dyDescent="0.25">
      <c r="A231" s="469" t="s">
        <v>353</v>
      </c>
      <c r="B231" s="353" t="s">
        <v>17</v>
      </c>
      <c r="C231" s="354" t="s">
        <v>381</v>
      </c>
      <c r="D231" s="354" t="s">
        <v>161</v>
      </c>
      <c r="E231" s="343">
        <v>927</v>
      </c>
      <c r="F231" s="343">
        <v>53910</v>
      </c>
      <c r="G231" s="457" t="s">
        <v>15</v>
      </c>
      <c r="H231" s="559">
        <f>SUM(H232)</f>
        <v>1246740.1599999999</v>
      </c>
    </row>
    <row r="232" spans="1:8" x14ac:dyDescent="0.25">
      <c r="A232" s="429" t="s">
        <v>20</v>
      </c>
      <c r="B232" s="351" t="s">
        <v>17</v>
      </c>
      <c r="C232" s="352" t="s">
        <v>381</v>
      </c>
      <c r="D232" s="352" t="s">
        <v>161</v>
      </c>
      <c r="E232" s="320">
        <v>927</v>
      </c>
      <c r="F232" s="357">
        <v>53910</v>
      </c>
      <c r="G232" s="425" t="s">
        <v>21</v>
      </c>
      <c r="H232" s="560">
        <f>SUM(H233)</f>
        <v>1246740.1599999999</v>
      </c>
    </row>
    <row r="233" spans="1:8" x14ac:dyDescent="0.25">
      <c r="A233" s="429" t="s">
        <v>394</v>
      </c>
      <c r="B233" s="351" t="s">
        <v>17</v>
      </c>
      <c r="C233" s="352" t="s">
        <v>381</v>
      </c>
      <c r="D233" s="352" t="s">
        <v>161</v>
      </c>
      <c r="E233" s="320">
        <v>927</v>
      </c>
      <c r="F233" s="357">
        <v>53910</v>
      </c>
      <c r="G233" s="425" t="s">
        <v>23</v>
      </c>
      <c r="H233" s="560">
        <f>SUM(Лист1!G323)</f>
        <v>1246740.1599999999</v>
      </c>
    </row>
    <row r="234" spans="1:8" ht="60.75" x14ac:dyDescent="0.25">
      <c r="A234" s="469" t="s">
        <v>400</v>
      </c>
      <c r="B234" s="353" t="s">
        <v>17</v>
      </c>
      <c r="C234" s="354" t="s">
        <v>14</v>
      </c>
      <c r="D234" s="354" t="s">
        <v>161</v>
      </c>
      <c r="E234" s="343">
        <v>927</v>
      </c>
      <c r="F234" s="343">
        <v>18450</v>
      </c>
      <c r="G234" s="457" t="s">
        <v>15</v>
      </c>
      <c r="H234" s="559">
        <f>SUM(H235)</f>
        <v>5170884.66</v>
      </c>
    </row>
    <row r="235" spans="1:8" ht="23.25" x14ac:dyDescent="0.25">
      <c r="A235" s="429" t="s">
        <v>24</v>
      </c>
      <c r="B235" s="351" t="s">
        <v>17</v>
      </c>
      <c r="C235" s="352" t="s">
        <v>14</v>
      </c>
      <c r="D235" s="352" t="s">
        <v>161</v>
      </c>
      <c r="E235" s="320">
        <v>927</v>
      </c>
      <c r="F235" s="572">
        <v>18450</v>
      </c>
      <c r="G235" s="425" t="s">
        <v>25</v>
      </c>
      <c r="H235" s="560">
        <f>SUM(H236)</f>
        <v>5170884.66</v>
      </c>
    </row>
    <row r="236" spans="1:8" ht="23.25" x14ac:dyDescent="0.25">
      <c r="A236" s="430" t="s">
        <v>366</v>
      </c>
      <c r="B236" s="351" t="s">
        <v>17</v>
      </c>
      <c r="C236" s="352" t="s">
        <v>14</v>
      </c>
      <c r="D236" s="352" t="s">
        <v>161</v>
      </c>
      <c r="E236" s="320">
        <v>927</v>
      </c>
      <c r="F236" s="572">
        <v>18450</v>
      </c>
      <c r="G236" s="425" t="s">
        <v>365</v>
      </c>
      <c r="H236" s="560">
        <f>SUM(Лист1!G327)</f>
        <v>5170884.66</v>
      </c>
    </row>
    <row r="237" spans="1:8" ht="60.75" x14ac:dyDescent="0.25">
      <c r="A237" s="467" t="s">
        <v>362</v>
      </c>
      <c r="B237" s="353" t="s">
        <v>17</v>
      </c>
      <c r="C237" s="354" t="s">
        <v>381</v>
      </c>
      <c r="D237" s="354" t="s">
        <v>161</v>
      </c>
      <c r="E237" s="343">
        <v>927</v>
      </c>
      <c r="F237" s="343" t="s">
        <v>364</v>
      </c>
      <c r="G237" s="457" t="s">
        <v>15</v>
      </c>
      <c r="H237" s="559">
        <f>SUM(H238)</f>
        <v>285622</v>
      </c>
    </row>
    <row r="238" spans="1:8" ht="23.25" x14ac:dyDescent="0.25">
      <c r="A238" s="429" t="s">
        <v>24</v>
      </c>
      <c r="B238" s="351" t="s">
        <v>17</v>
      </c>
      <c r="C238" s="352" t="s">
        <v>381</v>
      </c>
      <c r="D238" s="352" t="s">
        <v>161</v>
      </c>
      <c r="E238" s="320">
        <v>927</v>
      </c>
      <c r="F238" s="572" t="s">
        <v>364</v>
      </c>
      <c r="G238" s="425" t="s">
        <v>25</v>
      </c>
      <c r="H238" s="560">
        <f>SUM(H239)</f>
        <v>285622</v>
      </c>
    </row>
    <row r="239" spans="1:8" ht="23.25" x14ac:dyDescent="0.25">
      <c r="A239" s="430" t="s">
        <v>366</v>
      </c>
      <c r="B239" s="351" t="s">
        <v>17</v>
      </c>
      <c r="C239" s="352" t="s">
        <v>381</v>
      </c>
      <c r="D239" s="352" t="s">
        <v>161</v>
      </c>
      <c r="E239" s="320">
        <v>927</v>
      </c>
      <c r="F239" s="572" t="s">
        <v>364</v>
      </c>
      <c r="G239" s="425" t="s">
        <v>365</v>
      </c>
      <c r="H239" s="560">
        <f>SUM(Лист1!G330)</f>
        <v>285622</v>
      </c>
    </row>
    <row r="240" spans="1:8" ht="26.25" x14ac:dyDescent="0.25">
      <c r="A240" s="332" t="s">
        <v>217</v>
      </c>
      <c r="B240" s="385" t="s">
        <v>70</v>
      </c>
      <c r="C240" s="330"/>
      <c r="D240" s="438"/>
      <c r="E240" s="311"/>
      <c r="F240" s="314"/>
      <c r="G240" s="314"/>
      <c r="H240" s="395">
        <f>SUM(H241)</f>
        <v>379416885.56000006</v>
      </c>
    </row>
    <row r="241" spans="1:8" ht="18" x14ac:dyDescent="0.25">
      <c r="A241" s="382" t="s">
        <v>215</v>
      </c>
      <c r="B241" s="385" t="s">
        <v>70</v>
      </c>
      <c r="C241" s="385" t="s">
        <v>381</v>
      </c>
      <c r="D241" s="366"/>
      <c r="E241" s="365"/>
      <c r="F241" s="367"/>
      <c r="G241" s="367"/>
      <c r="H241" s="395">
        <f>SUM(H242)</f>
        <v>379416885.56000006</v>
      </c>
    </row>
    <row r="242" spans="1:8" ht="51.75" x14ac:dyDescent="0.25">
      <c r="A242" s="570" t="s">
        <v>344</v>
      </c>
      <c r="B242" s="385" t="s">
        <v>70</v>
      </c>
      <c r="C242" s="385" t="s">
        <v>381</v>
      </c>
      <c r="D242" s="385" t="s">
        <v>68</v>
      </c>
      <c r="E242" s="365"/>
      <c r="F242" s="367"/>
      <c r="G242" s="367"/>
      <c r="H242" s="395">
        <f>SUM(H243)</f>
        <v>379416885.56000006</v>
      </c>
    </row>
    <row r="243" spans="1:8" ht="26.25" x14ac:dyDescent="0.25">
      <c r="A243" s="570" t="s">
        <v>345</v>
      </c>
      <c r="B243" s="385" t="s">
        <v>70</v>
      </c>
      <c r="C243" s="385" t="s">
        <v>381</v>
      </c>
      <c r="D243" s="385" t="s">
        <v>188</v>
      </c>
      <c r="E243" s="365"/>
      <c r="F243" s="367"/>
      <c r="G243" s="367"/>
      <c r="H243" s="395">
        <f>SUM(H244)</f>
        <v>379416885.56000006</v>
      </c>
    </row>
    <row r="244" spans="1:8" ht="30" x14ac:dyDescent="0.25">
      <c r="A244" s="569" t="s">
        <v>13</v>
      </c>
      <c r="B244" s="385" t="s">
        <v>70</v>
      </c>
      <c r="C244" s="385" t="s">
        <v>381</v>
      </c>
      <c r="D244" s="385" t="s">
        <v>188</v>
      </c>
      <c r="E244" s="365">
        <v>903</v>
      </c>
      <c r="F244" s="367" t="s">
        <v>323</v>
      </c>
      <c r="G244" s="367" t="s">
        <v>15</v>
      </c>
      <c r="H244" s="395">
        <f>SUM(H245+H250+H255+H261+H264+H267+H270+H274+H278+H281+H285+H288+H292+H296+H300+H303+H306+H309+H312+H317+H322+H329+H332+H336+H340)</f>
        <v>379416885.56000006</v>
      </c>
    </row>
    <row r="245" spans="1:8" ht="24.75" x14ac:dyDescent="0.25">
      <c r="A245" s="379" t="s">
        <v>52</v>
      </c>
      <c r="B245" s="354" t="s">
        <v>70</v>
      </c>
      <c r="C245" s="354" t="s">
        <v>381</v>
      </c>
      <c r="D245" s="354" t="s">
        <v>188</v>
      </c>
      <c r="E245" s="344">
        <v>903</v>
      </c>
      <c r="F245" s="337" t="s">
        <v>341</v>
      </c>
      <c r="G245" s="337" t="s">
        <v>15</v>
      </c>
      <c r="H245" s="395">
        <f>SUM(H246+H248)</f>
        <v>2667881</v>
      </c>
    </row>
    <row r="246" spans="1:8" ht="34.5" x14ac:dyDescent="0.25">
      <c r="A246" s="317" t="s">
        <v>53</v>
      </c>
      <c r="B246" s="370" t="s">
        <v>70</v>
      </c>
      <c r="C246" s="352" t="s">
        <v>381</v>
      </c>
      <c r="D246" s="352" t="s">
        <v>188</v>
      </c>
      <c r="E246" s="320">
        <v>903</v>
      </c>
      <c r="F246" s="326" t="s">
        <v>341</v>
      </c>
      <c r="G246" s="326" t="s">
        <v>54</v>
      </c>
      <c r="H246" s="396">
        <f>SUM(H247)</f>
        <v>2538646</v>
      </c>
    </row>
    <row r="247" spans="1:8" x14ac:dyDescent="0.25">
      <c r="A247" s="317" t="s">
        <v>55</v>
      </c>
      <c r="B247" s="370" t="s">
        <v>70</v>
      </c>
      <c r="C247" s="352" t="s">
        <v>381</v>
      </c>
      <c r="D247" s="352" t="s">
        <v>188</v>
      </c>
      <c r="E247" s="320">
        <v>903</v>
      </c>
      <c r="F247" s="326" t="s">
        <v>341</v>
      </c>
      <c r="G247" s="326" t="s">
        <v>56</v>
      </c>
      <c r="H247" s="396">
        <f>SUM(Лист1!G95)</f>
        <v>2538646</v>
      </c>
    </row>
    <row r="248" spans="1:8" x14ac:dyDescent="0.25">
      <c r="A248" s="317" t="s">
        <v>20</v>
      </c>
      <c r="B248" s="370" t="s">
        <v>70</v>
      </c>
      <c r="C248" s="352" t="s">
        <v>381</v>
      </c>
      <c r="D248" s="352" t="s">
        <v>188</v>
      </c>
      <c r="E248" s="320">
        <v>903</v>
      </c>
      <c r="F248" s="326" t="s">
        <v>341</v>
      </c>
      <c r="G248" s="326" t="s">
        <v>21</v>
      </c>
      <c r="H248" s="396">
        <f>SUM(H249)</f>
        <v>129235</v>
      </c>
    </row>
    <row r="249" spans="1:8" x14ac:dyDescent="0.25">
      <c r="A249" s="429" t="s">
        <v>394</v>
      </c>
      <c r="B249" s="370" t="s">
        <v>70</v>
      </c>
      <c r="C249" s="352" t="s">
        <v>381</v>
      </c>
      <c r="D249" s="370" t="s">
        <v>188</v>
      </c>
      <c r="E249" s="320">
        <v>903</v>
      </c>
      <c r="F249" s="326" t="s">
        <v>341</v>
      </c>
      <c r="G249" s="326" t="s">
        <v>23</v>
      </c>
      <c r="H249" s="396">
        <f>SUM(Лист1!G97)</f>
        <v>129235</v>
      </c>
    </row>
    <row r="250" spans="1:8" ht="24.75" x14ac:dyDescent="0.25">
      <c r="A250" s="374" t="s">
        <v>27</v>
      </c>
      <c r="B250" s="354" t="s">
        <v>70</v>
      </c>
      <c r="C250" s="354" t="s">
        <v>381</v>
      </c>
      <c r="D250" s="354" t="s">
        <v>188</v>
      </c>
      <c r="E250" s="344">
        <v>903</v>
      </c>
      <c r="F250" s="336" t="s">
        <v>342</v>
      </c>
      <c r="G250" s="340" t="s">
        <v>15</v>
      </c>
      <c r="H250" s="395">
        <f>SUM(H251+H253)</f>
        <v>40000</v>
      </c>
    </row>
    <row r="251" spans="1:8" x14ac:dyDescent="0.25">
      <c r="A251" s="317" t="s">
        <v>20</v>
      </c>
      <c r="B251" s="370" t="s">
        <v>70</v>
      </c>
      <c r="C251" s="352" t="s">
        <v>381</v>
      </c>
      <c r="D251" s="352" t="s">
        <v>188</v>
      </c>
      <c r="E251" s="320">
        <v>903</v>
      </c>
      <c r="F251" s="314" t="s">
        <v>342</v>
      </c>
      <c r="G251" s="326" t="s">
        <v>21</v>
      </c>
      <c r="H251" s="396">
        <f>SUM(H252)</f>
        <v>40000</v>
      </c>
    </row>
    <row r="252" spans="1:8" x14ac:dyDescent="0.25">
      <c r="A252" s="429" t="s">
        <v>394</v>
      </c>
      <c r="B252" s="370" t="s">
        <v>70</v>
      </c>
      <c r="C252" s="352" t="s">
        <v>381</v>
      </c>
      <c r="D252" s="352" t="s">
        <v>188</v>
      </c>
      <c r="E252" s="320">
        <v>903</v>
      </c>
      <c r="F252" s="314" t="s">
        <v>342</v>
      </c>
      <c r="G252" s="312" t="s">
        <v>23</v>
      </c>
      <c r="H252" s="396">
        <f>SUM(Лист1!G30)</f>
        <v>40000</v>
      </c>
    </row>
    <row r="253" spans="1:8" ht="23.25" x14ac:dyDescent="0.25">
      <c r="A253" s="317" t="s">
        <v>24</v>
      </c>
      <c r="B253" s="370" t="s">
        <v>70</v>
      </c>
      <c r="C253" s="352" t="s">
        <v>381</v>
      </c>
      <c r="D253" s="370" t="s">
        <v>188</v>
      </c>
      <c r="E253" s="311">
        <v>903</v>
      </c>
      <c r="F253" s="314" t="s">
        <v>342</v>
      </c>
      <c r="G253" s="314" t="s">
        <v>25</v>
      </c>
      <c r="H253" s="396">
        <f>SUM(H254)</f>
        <v>0</v>
      </c>
    </row>
    <row r="254" spans="1:8" x14ac:dyDescent="0.25">
      <c r="A254" s="430" t="s">
        <v>384</v>
      </c>
      <c r="B254" s="370" t="s">
        <v>70</v>
      </c>
      <c r="C254" s="352" t="s">
        <v>381</v>
      </c>
      <c r="D254" s="352" t="s">
        <v>188</v>
      </c>
      <c r="E254" s="311">
        <v>903</v>
      </c>
      <c r="F254" s="314" t="s">
        <v>342</v>
      </c>
      <c r="G254" s="314" t="s">
        <v>383</v>
      </c>
      <c r="H254" s="396">
        <f>SUM(Лист1!G32)</f>
        <v>0</v>
      </c>
    </row>
    <row r="255" spans="1:8" ht="24.75" x14ac:dyDescent="0.25">
      <c r="A255" s="372" t="s">
        <v>18</v>
      </c>
      <c r="B255" s="354" t="s">
        <v>70</v>
      </c>
      <c r="C255" s="354" t="s">
        <v>381</v>
      </c>
      <c r="D255" s="354" t="s">
        <v>188</v>
      </c>
      <c r="E255" s="343">
        <v>903</v>
      </c>
      <c r="F255" s="336" t="s">
        <v>343</v>
      </c>
      <c r="G255" s="336" t="s">
        <v>15</v>
      </c>
      <c r="H255" s="395">
        <f>SUM(H256+H258)</f>
        <v>62000</v>
      </c>
    </row>
    <row r="256" spans="1:8" x14ac:dyDescent="0.25">
      <c r="A256" s="317" t="s">
        <v>20</v>
      </c>
      <c r="B256" s="370" t="s">
        <v>70</v>
      </c>
      <c r="C256" s="352" t="s">
        <v>381</v>
      </c>
      <c r="D256" s="352" t="s">
        <v>188</v>
      </c>
      <c r="E256" s="311">
        <v>903</v>
      </c>
      <c r="F256" s="314" t="s">
        <v>343</v>
      </c>
      <c r="G256" s="314" t="s">
        <v>21</v>
      </c>
      <c r="H256" s="396">
        <f>SUM(H257)</f>
        <v>0</v>
      </c>
    </row>
    <row r="257" spans="1:8" x14ac:dyDescent="0.25">
      <c r="A257" s="429" t="s">
        <v>394</v>
      </c>
      <c r="B257" s="370" t="s">
        <v>70</v>
      </c>
      <c r="C257" s="352" t="s">
        <v>381</v>
      </c>
      <c r="D257" s="352" t="s">
        <v>188</v>
      </c>
      <c r="E257" s="311">
        <v>903</v>
      </c>
      <c r="F257" s="314" t="s">
        <v>343</v>
      </c>
      <c r="G257" s="314" t="s">
        <v>23</v>
      </c>
      <c r="H257" s="396">
        <f>SUM(Лист1!G24)</f>
        <v>0</v>
      </c>
    </row>
    <row r="258" spans="1:8" ht="23.25" x14ac:dyDescent="0.25">
      <c r="A258" s="317" t="s">
        <v>24</v>
      </c>
      <c r="B258" s="370" t="s">
        <v>70</v>
      </c>
      <c r="C258" s="352" t="s">
        <v>381</v>
      </c>
      <c r="D258" s="370" t="s">
        <v>188</v>
      </c>
      <c r="E258" s="311">
        <v>903</v>
      </c>
      <c r="F258" s="314" t="s">
        <v>343</v>
      </c>
      <c r="G258" s="314" t="s">
        <v>25</v>
      </c>
      <c r="H258" s="396">
        <f>SUM(H259:H260)</f>
        <v>62000</v>
      </c>
    </row>
    <row r="259" spans="1:8" x14ac:dyDescent="0.25">
      <c r="A259" s="430" t="s">
        <v>384</v>
      </c>
      <c r="B259" s="370" t="s">
        <v>70</v>
      </c>
      <c r="C259" s="352" t="s">
        <v>381</v>
      </c>
      <c r="D259" s="352" t="s">
        <v>188</v>
      </c>
      <c r="E259" s="311">
        <v>903</v>
      </c>
      <c r="F259" s="314" t="s">
        <v>343</v>
      </c>
      <c r="G259" s="314" t="s">
        <v>383</v>
      </c>
      <c r="H259" s="396">
        <f>SUM(Лист1!G26)</f>
        <v>58000</v>
      </c>
    </row>
    <row r="260" spans="1:8" x14ac:dyDescent="0.25">
      <c r="A260" s="468" t="s">
        <v>386</v>
      </c>
      <c r="B260" s="370" t="s">
        <v>70</v>
      </c>
      <c r="C260" s="352" t="s">
        <v>381</v>
      </c>
      <c r="D260" s="352" t="s">
        <v>188</v>
      </c>
      <c r="E260" s="311">
        <v>903</v>
      </c>
      <c r="F260" s="381">
        <v>18680</v>
      </c>
      <c r="G260" s="321" t="s">
        <v>385</v>
      </c>
      <c r="H260" s="396">
        <f>SUM(Лист1!G27)</f>
        <v>4000</v>
      </c>
    </row>
    <row r="261" spans="1:8" x14ac:dyDescent="0.25">
      <c r="A261" s="324" t="s">
        <v>33</v>
      </c>
      <c r="B261" s="354" t="s">
        <v>70</v>
      </c>
      <c r="C261" s="354" t="s">
        <v>381</v>
      </c>
      <c r="D261" s="354" t="s">
        <v>188</v>
      </c>
      <c r="E261" s="344">
        <v>903</v>
      </c>
      <c r="F261" s="338">
        <v>10630</v>
      </c>
      <c r="G261" s="339" t="s">
        <v>15</v>
      </c>
      <c r="H261" s="395">
        <f>SUM(H262)</f>
        <v>22436247.02</v>
      </c>
    </row>
    <row r="262" spans="1:8" ht="23.25" x14ac:dyDescent="0.25">
      <c r="A262" s="317" t="s">
        <v>24</v>
      </c>
      <c r="B262" s="370" t="s">
        <v>70</v>
      </c>
      <c r="C262" s="352" t="s">
        <v>381</v>
      </c>
      <c r="D262" s="352" t="s">
        <v>188</v>
      </c>
      <c r="E262" s="320">
        <v>903</v>
      </c>
      <c r="F262" s="322">
        <v>10630</v>
      </c>
      <c r="G262" s="321" t="s">
        <v>25</v>
      </c>
      <c r="H262" s="396">
        <f>SUM(H263:H263)</f>
        <v>22436247.02</v>
      </c>
    </row>
    <row r="263" spans="1:8" x14ac:dyDescent="0.25">
      <c r="A263" s="430" t="s">
        <v>384</v>
      </c>
      <c r="B263" s="370" t="s">
        <v>70</v>
      </c>
      <c r="C263" s="352" t="s">
        <v>381</v>
      </c>
      <c r="D263" s="352" t="s">
        <v>188</v>
      </c>
      <c r="E263" s="320">
        <v>903</v>
      </c>
      <c r="F263" s="322">
        <v>10630</v>
      </c>
      <c r="G263" s="321" t="s">
        <v>383</v>
      </c>
      <c r="H263" s="396">
        <f>SUM(Лист1!G37)</f>
        <v>22436247.02</v>
      </c>
    </row>
    <row r="264" spans="1:8" ht="24.75" x14ac:dyDescent="0.25">
      <c r="A264" s="374" t="s">
        <v>34</v>
      </c>
      <c r="B264" s="354" t="s">
        <v>70</v>
      </c>
      <c r="C264" s="354" t="s">
        <v>381</v>
      </c>
      <c r="D264" s="354" t="s">
        <v>188</v>
      </c>
      <c r="E264" s="344">
        <v>903</v>
      </c>
      <c r="F264" s="338">
        <v>10650</v>
      </c>
      <c r="G264" s="339" t="s">
        <v>15</v>
      </c>
      <c r="H264" s="395">
        <f>SUM(H265)</f>
        <v>648000</v>
      </c>
    </row>
    <row r="265" spans="1:8" ht="23.25" x14ac:dyDescent="0.25">
      <c r="A265" s="317" t="s">
        <v>24</v>
      </c>
      <c r="B265" s="370" t="s">
        <v>70</v>
      </c>
      <c r="C265" s="352" t="s">
        <v>381</v>
      </c>
      <c r="D265" s="352" t="s">
        <v>188</v>
      </c>
      <c r="E265" s="320">
        <v>903</v>
      </c>
      <c r="F265" s="322">
        <v>10650</v>
      </c>
      <c r="G265" s="321" t="s">
        <v>25</v>
      </c>
      <c r="H265" s="396">
        <f>SUM(H266)</f>
        <v>648000</v>
      </c>
    </row>
    <row r="266" spans="1:8" x14ac:dyDescent="0.25">
      <c r="A266" s="430" t="s">
        <v>384</v>
      </c>
      <c r="B266" s="370" t="s">
        <v>70</v>
      </c>
      <c r="C266" s="352" t="s">
        <v>381</v>
      </c>
      <c r="D266" s="352" t="s">
        <v>188</v>
      </c>
      <c r="E266" s="320">
        <v>903</v>
      </c>
      <c r="F266" s="322">
        <v>10650</v>
      </c>
      <c r="G266" s="321" t="s">
        <v>383</v>
      </c>
      <c r="H266" s="396">
        <f>SUM(Лист1!G40)</f>
        <v>648000</v>
      </c>
    </row>
    <row r="267" spans="1:8" ht="24.75" x14ac:dyDescent="0.25">
      <c r="A267" s="374" t="s">
        <v>35</v>
      </c>
      <c r="B267" s="354" t="s">
        <v>70</v>
      </c>
      <c r="C267" s="354" t="s">
        <v>381</v>
      </c>
      <c r="D267" s="354" t="s">
        <v>188</v>
      </c>
      <c r="E267" s="344">
        <v>903</v>
      </c>
      <c r="F267" s="338">
        <v>14710</v>
      </c>
      <c r="G267" s="339" t="s">
        <v>15</v>
      </c>
      <c r="H267" s="395">
        <f>SUM(H268)</f>
        <v>73547500</v>
      </c>
    </row>
    <row r="268" spans="1:8" ht="23.25" x14ac:dyDescent="0.25">
      <c r="A268" s="317" t="s">
        <v>24</v>
      </c>
      <c r="B268" s="370" t="s">
        <v>70</v>
      </c>
      <c r="C268" s="352" t="s">
        <v>381</v>
      </c>
      <c r="D268" s="352" t="s">
        <v>188</v>
      </c>
      <c r="E268" s="320">
        <v>903</v>
      </c>
      <c r="F268" s="322">
        <v>14710</v>
      </c>
      <c r="G268" s="321" t="s">
        <v>25</v>
      </c>
      <c r="H268" s="396">
        <f>SUM(H269)</f>
        <v>73547500</v>
      </c>
    </row>
    <row r="269" spans="1:8" x14ac:dyDescent="0.25">
      <c r="A269" s="430" t="s">
        <v>384</v>
      </c>
      <c r="B269" s="370" t="s">
        <v>70</v>
      </c>
      <c r="C269" s="352" t="s">
        <v>381</v>
      </c>
      <c r="D269" s="370" t="s">
        <v>188</v>
      </c>
      <c r="E269" s="320">
        <v>903</v>
      </c>
      <c r="F269" s="322">
        <v>14710</v>
      </c>
      <c r="G269" s="321" t="s">
        <v>383</v>
      </c>
      <c r="H269" s="396">
        <f>SUM(Лист1!G43)</f>
        <v>73547500</v>
      </c>
    </row>
    <row r="270" spans="1:8" ht="24.75" x14ac:dyDescent="0.25">
      <c r="A270" s="374" t="s">
        <v>43</v>
      </c>
      <c r="B270" s="354" t="s">
        <v>70</v>
      </c>
      <c r="C270" s="354" t="s">
        <v>381</v>
      </c>
      <c r="D270" s="354" t="s">
        <v>188</v>
      </c>
      <c r="E270" s="344">
        <v>903</v>
      </c>
      <c r="F270" s="338">
        <v>14730</v>
      </c>
      <c r="G270" s="345" t="s">
        <v>15</v>
      </c>
      <c r="H270" s="395">
        <f>SUM(H271)</f>
        <v>2754500</v>
      </c>
    </row>
    <row r="271" spans="1:8" ht="23.25" x14ac:dyDescent="0.25">
      <c r="A271" s="317" t="s">
        <v>24</v>
      </c>
      <c r="B271" s="370" t="s">
        <v>70</v>
      </c>
      <c r="C271" s="352" t="s">
        <v>381</v>
      </c>
      <c r="D271" s="352" t="s">
        <v>188</v>
      </c>
      <c r="E271" s="320">
        <v>903</v>
      </c>
      <c r="F271" s="381">
        <v>14730</v>
      </c>
      <c r="G271" s="321" t="s">
        <v>25</v>
      </c>
      <c r="H271" s="396">
        <f>SUM(H272:H273)</f>
        <v>2754500</v>
      </c>
    </row>
    <row r="272" spans="1:8" x14ac:dyDescent="0.25">
      <c r="A272" s="430" t="s">
        <v>384</v>
      </c>
      <c r="B272" s="370" t="s">
        <v>70</v>
      </c>
      <c r="C272" s="352" t="s">
        <v>381</v>
      </c>
      <c r="D272" s="352" t="s">
        <v>188</v>
      </c>
      <c r="E272" s="320">
        <v>903</v>
      </c>
      <c r="F272" s="381">
        <v>14730</v>
      </c>
      <c r="G272" s="321" t="s">
        <v>383</v>
      </c>
      <c r="H272" s="396">
        <f>SUM(Лист1!G62)</f>
        <v>1967000</v>
      </c>
    </row>
    <row r="273" spans="1:8" x14ac:dyDescent="0.25">
      <c r="A273" s="468" t="s">
        <v>386</v>
      </c>
      <c r="B273" s="370" t="s">
        <v>70</v>
      </c>
      <c r="C273" s="352" t="s">
        <v>381</v>
      </c>
      <c r="D273" s="352" t="s">
        <v>188</v>
      </c>
      <c r="E273" s="311">
        <v>903</v>
      </c>
      <c r="F273" s="381">
        <v>14730</v>
      </c>
      <c r="G273" s="321" t="s">
        <v>385</v>
      </c>
      <c r="H273" s="396">
        <f>SUM(Лист1!G63)</f>
        <v>787500</v>
      </c>
    </row>
    <row r="274" spans="1:8" ht="48.75" x14ac:dyDescent="0.25">
      <c r="A274" s="377" t="s">
        <v>36</v>
      </c>
      <c r="B274" s="354" t="s">
        <v>70</v>
      </c>
      <c r="C274" s="354" t="s">
        <v>381</v>
      </c>
      <c r="D274" s="354" t="s">
        <v>188</v>
      </c>
      <c r="E274" s="344">
        <v>903</v>
      </c>
      <c r="F274" s="338">
        <v>14770</v>
      </c>
      <c r="G274" s="345" t="s">
        <v>15</v>
      </c>
      <c r="H274" s="395">
        <f>SUM(H275)</f>
        <v>6008000</v>
      </c>
    </row>
    <row r="275" spans="1:8" ht="23.25" x14ac:dyDescent="0.25">
      <c r="A275" s="317" t="s">
        <v>24</v>
      </c>
      <c r="B275" s="370" t="s">
        <v>70</v>
      </c>
      <c r="C275" s="352" t="s">
        <v>381</v>
      </c>
      <c r="D275" s="370" t="s">
        <v>188</v>
      </c>
      <c r="E275" s="320">
        <v>903</v>
      </c>
      <c r="F275" s="322">
        <v>14770</v>
      </c>
      <c r="G275" s="321" t="s">
        <v>25</v>
      </c>
      <c r="H275" s="396">
        <f>SUM(H276:H277)</f>
        <v>6008000</v>
      </c>
    </row>
    <row r="276" spans="1:8" x14ac:dyDescent="0.25">
      <c r="A276" s="430" t="s">
        <v>384</v>
      </c>
      <c r="B276" s="370" t="s">
        <v>70</v>
      </c>
      <c r="C276" s="352" t="s">
        <v>381</v>
      </c>
      <c r="D276" s="352" t="s">
        <v>188</v>
      </c>
      <c r="E276" s="320">
        <v>903</v>
      </c>
      <c r="F276" s="322">
        <v>14770</v>
      </c>
      <c r="G276" s="321" t="s">
        <v>383</v>
      </c>
      <c r="H276" s="396">
        <f>SUM(Лист1!G66+Лист1!G46)</f>
        <v>5417600</v>
      </c>
    </row>
    <row r="277" spans="1:8" x14ac:dyDescent="0.25">
      <c r="A277" s="468" t="s">
        <v>386</v>
      </c>
      <c r="B277" s="370" t="s">
        <v>70</v>
      </c>
      <c r="C277" s="352" t="s">
        <v>381</v>
      </c>
      <c r="D277" s="352" t="s">
        <v>188</v>
      </c>
      <c r="E277" s="311">
        <v>903</v>
      </c>
      <c r="F277" s="315">
        <v>14770</v>
      </c>
      <c r="G277" s="321" t="s">
        <v>385</v>
      </c>
      <c r="H277" s="396">
        <f>SUM(Лист1!G67)</f>
        <v>590400</v>
      </c>
    </row>
    <row r="278" spans="1:8" ht="36.75" x14ac:dyDescent="0.25">
      <c r="A278" s="374" t="s">
        <v>71</v>
      </c>
      <c r="B278" s="354" t="s">
        <v>70</v>
      </c>
      <c r="C278" s="354" t="s">
        <v>381</v>
      </c>
      <c r="D278" s="354" t="s">
        <v>188</v>
      </c>
      <c r="E278" s="343">
        <v>903</v>
      </c>
      <c r="F278" s="341">
        <v>14780</v>
      </c>
      <c r="G278" s="336" t="s">
        <v>15</v>
      </c>
      <c r="H278" s="395">
        <f>SUM(H279)</f>
        <v>2645843</v>
      </c>
    </row>
    <row r="279" spans="1:8" ht="23.25" x14ac:dyDescent="0.25">
      <c r="A279" s="317" t="s">
        <v>24</v>
      </c>
      <c r="B279" s="370" t="s">
        <v>70</v>
      </c>
      <c r="C279" s="352" t="s">
        <v>381</v>
      </c>
      <c r="D279" s="352" t="s">
        <v>188</v>
      </c>
      <c r="E279" s="311">
        <v>903</v>
      </c>
      <c r="F279" s="315">
        <v>14780</v>
      </c>
      <c r="G279" s="321" t="s">
        <v>25</v>
      </c>
      <c r="H279" s="396">
        <f>SUM(H280)</f>
        <v>2645843</v>
      </c>
    </row>
    <row r="280" spans="1:8" x14ac:dyDescent="0.25">
      <c r="A280" s="430" t="s">
        <v>384</v>
      </c>
      <c r="B280" s="370" t="s">
        <v>70</v>
      </c>
      <c r="C280" s="352" t="s">
        <v>381</v>
      </c>
      <c r="D280" s="352" t="s">
        <v>188</v>
      </c>
      <c r="E280" s="311">
        <v>903</v>
      </c>
      <c r="F280" s="315">
        <v>14780</v>
      </c>
      <c r="G280" s="321" t="s">
        <v>383</v>
      </c>
      <c r="H280" s="396">
        <f>SUM(Лист1!G129)</f>
        <v>2645843</v>
      </c>
    </row>
    <row r="281" spans="1:8" ht="24.75" x14ac:dyDescent="0.25">
      <c r="A281" s="374" t="s">
        <v>49</v>
      </c>
      <c r="B281" s="354" t="s">
        <v>70</v>
      </c>
      <c r="C281" s="354" t="s">
        <v>381</v>
      </c>
      <c r="D281" s="354" t="s">
        <v>188</v>
      </c>
      <c r="E281" s="344">
        <v>903</v>
      </c>
      <c r="F281" s="338">
        <v>14790</v>
      </c>
      <c r="G281" s="345" t="s">
        <v>15</v>
      </c>
      <c r="H281" s="395">
        <f>SUM(H282)</f>
        <v>720000</v>
      </c>
    </row>
    <row r="282" spans="1:8" ht="23.25" x14ac:dyDescent="0.25">
      <c r="A282" s="317" t="s">
        <v>24</v>
      </c>
      <c r="B282" s="370" t="s">
        <v>70</v>
      </c>
      <c r="C282" s="352" t="s">
        <v>381</v>
      </c>
      <c r="D282" s="352" t="s">
        <v>188</v>
      </c>
      <c r="E282" s="320">
        <v>903</v>
      </c>
      <c r="F282" s="322">
        <v>14790</v>
      </c>
      <c r="G282" s="321" t="s">
        <v>25</v>
      </c>
      <c r="H282" s="396">
        <f>SUM(H283:H284)</f>
        <v>720000</v>
      </c>
    </row>
    <row r="283" spans="1:8" x14ac:dyDescent="0.25">
      <c r="A283" s="430" t="s">
        <v>384</v>
      </c>
      <c r="B283" s="370" t="s">
        <v>70</v>
      </c>
      <c r="C283" s="352" t="s">
        <v>381</v>
      </c>
      <c r="D283" s="352" t="s">
        <v>188</v>
      </c>
      <c r="E283" s="320">
        <v>903</v>
      </c>
      <c r="F283" s="322">
        <v>14790</v>
      </c>
      <c r="G283" s="321" t="s">
        <v>383</v>
      </c>
      <c r="H283" s="396">
        <f>SUM(Лист1!G90)</f>
        <v>637200</v>
      </c>
    </row>
    <row r="284" spans="1:8" x14ac:dyDescent="0.25">
      <c r="A284" s="468" t="s">
        <v>386</v>
      </c>
      <c r="B284" s="370" t="s">
        <v>70</v>
      </c>
      <c r="C284" s="352" t="s">
        <v>381</v>
      </c>
      <c r="D284" s="352" t="s">
        <v>188</v>
      </c>
      <c r="E284" s="311">
        <v>903</v>
      </c>
      <c r="F284" s="315">
        <v>14790</v>
      </c>
      <c r="G284" s="321" t="s">
        <v>385</v>
      </c>
      <c r="H284" s="396">
        <f>SUM(Лист1!G91)</f>
        <v>82800</v>
      </c>
    </row>
    <row r="285" spans="1:8" ht="26.25" x14ac:dyDescent="0.25">
      <c r="A285" s="324" t="s">
        <v>37</v>
      </c>
      <c r="B285" s="354" t="s">
        <v>70</v>
      </c>
      <c r="C285" s="354" t="s">
        <v>381</v>
      </c>
      <c r="D285" s="354" t="s">
        <v>188</v>
      </c>
      <c r="E285" s="344">
        <v>903</v>
      </c>
      <c r="F285" s="341">
        <v>14820</v>
      </c>
      <c r="G285" s="345" t="s">
        <v>15</v>
      </c>
      <c r="H285" s="414">
        <f>SUM(H286)</f>
        <v>0</v>
      </c>
    </row>
    <row r="286" spans="1:8" ht="23.25" x14ac:dyDescent="0.25">
      <c r="A286" s="317" t="s">
        <v>24</v>
      </c>
      <c r="B286" s="370" t="s">
        <v>70</v>
      </c>
      <c r="C286" s="352" t="s">
        <v>381</v>
      </c>
      <c r="D286" s="352" t="s">
        <v>188</v>
      </c>
      <c r="E286" s="320">
        <v>903</v>
      </c>
      <c r="F286" s="315">
        <v>14820</v>
      </c>
      <c r="G286" s="321" t="s">
        <v>25</v>
      </c>
      <c r="H286" s="413">
        <f>SUM(H287)</f>
        <v>0</v>
      </c>
    </row>
    <row r="287" spans="1:8" x14ac:dyDescent="0.25">
      <c r="A287" s="430" t="s">
        <v>384</v>
      </c>
      <c r="B287" s="370" t="s">
        <v>70</v>
      </c>
      <c r="C287" s="352" t="s">
        <v>381</v>
      </c>
      <c r="D287" s="370" t="s">
        <v>188</v>
      </c>
      <c r="E287" s="320">
        <v>903</v>
      </c>
      <c r="F287" s="315">
        <v>14820</v>
      </c>
      <c r="G287" s="321" t="s">
        <v>26</v>
      </c>
      <c r="H287" s="413">
        <f>SUM(Лист1!G70)</f>
        <v>0</v>
      </c>
    </row>
    <row r="288" spans="1:8" x14ac:dyDescent="0.25">
      <c r="A288" s="327" t="s">
        <v>40</v>
      </c>
      <c r="B288" s="354" t="s">
        <v>70</v>
      </c>
      <c r="C288" s="354" t="s">
        <v>381</v>
      </c>
      <c r="D288" s="354" t="s">
        <v>188</v>
      </c>
      <c r="E288" s="343">
        <v>903</v>
      </c>
      <c r="F288" s="341">
        <v>10640</v>
      </c>
      <c r="G288" s="336" t="s">
        <v>15</v>
      </c>
      <c r="H288" s="395">
        <f>SUM(H289)</f>
        <v>52371909.82</v>
      </c>
    </row>
    <row r="289" spans="1:8" ht="23.25" x14ac:dyDescent="0.25">
      <c r="A289" s="317" t="s">
        <v>24</v>
      </c>
      <c r="B289" s="370" t="s">
        <v>70</v>
      </c>
      <c r="C289" s="352" t="s">
        <v>381</v>
      </c>
      <c r="D289" s="352" t="s">
        <v>188</v>
      </c>
      <c r="E289" s="311">
        <v>903</v>
      </c>
      <c r="F289" s="315">
        <v>10640</v>
      </c>
      <c r="G289" s="314" t="s">
        <v>25</v>
      </c>
      <c r="H289" s="396">
        <f>SUM(H290:H291)</f>
        <v>52371909.82</v>
      </c>
    </row>
    <row r="290" spans="1:8" x14ac:dyDescent="0.25">
      <c r="A290" s="430" t="s">
        <v>384</v>
      </c>
      <c r="B290" s="370" t="s">
        <v>70</v>
      </c>
      <c r="C290" s="352" t="s">
        <v>381</v>
      </c>
      <c r="D290" s="352" t="s">
        <v>188</v>
      </c>
      <c r="E290" s="311">
        <v>903</v>
      </c>
      <c r="F290" s="315">
        <v>10640</v>
      </c>
      <c r="G290" s="314" t="s">
        <v>383</v>
      </c>
      <c r="H290" s="396">
        <f>SUM(Лист1!G50)</f>
        <v>38972054.710000001</v>
      </c>
    </row>
    <row r="291" spans="1:8" x14ac:dyDescent="0.25">
      <c r="A291" s="468" t="s">
        <v>386</v>
      </c>
      <c r="B291" s="370" t="s">
        <v>70</v>
      </c>
      <c r="C291" s="352" t="s">
        <v>381</v>
      </c>
      <c r="D291" s="352" t="s">
        <v>188</v>
      </c>
      <c r="E291" s="311">
        <v>903</v>
      </c>
      <c r="F291" s="315">
        <v>10640</v>
      </c>
      <c r="G291" s="314" t="s">
        <v>385</v>
      </c>
      <c r="H291" s="396">
        <f>SUM(Лист1!G51)</f>
        <v>13399855.109999999</v>
      </c>
    </row>
    <row r="292" spans="1:8" ht="24.75" x14ac:dyDescent="0.25">
      <c r="A292" s="397" t="s">
        <v>41</v>
      </c>
      <c r="B292" s="398" t="s">
        <v>70</v>
      </c>
      <c r="C292" s="398">
        <v>0</v>
      </c>
      <c r="D292" s="354" t="s">
        <v>188</v>
      </c>
      <c r="E292" s="399">
        <v>903</v>
      </c>
      <c r="F292" s="390">
        <v>10690</v>
      </c>
      <c r="G292" s="390" t="s">
        <v>15</v>
      </c>
      <c r="H292" s="408">
        <f>SUM(H293)</f>
        <v>968000</v>
      </c>
    </row>
    <row r="293" spans="1:8" ht="23.25" x14ac:dyDescent="0.25">
      <c r="A293" s="317" t="s">
        <v>24</v>
      </c>
      <c r="B293" s="370" t="s">
        <v>70</v>
      </c>
      <c r="C293" s="352" t="s">
        <v>381</v>
      </c>
      <c r="D293" s="352" t="s">
        <v>188</v>
      </c>
      <c r="E293" s="311">
        <v>903</v>
      </c>
      <c r="F293" s="315">
        <v>10690</v>
      </c>
      <c r="G293" s="314" t="s">
        <v>25</v>
      </c>
      <c r="H293" s="396">
        <f>SUM(H294:H295)</f>
        <v>968000</v>
      </c>
    </row>
    <row r="294" spans="1:8" x14ac:dyDescent="0.25">
      <c r="A294" s="430" t="s">
        <v>384</v>
      </c>
      <c r="B294" s="370" t="s">
        <v>70</v>
      </c>
      <c r="C294" s="352" t="s">
        <v>381</v>
      </c>
      <c r="D294" s="352" t="s">
        <v>188</v>
      </c>
      <c r="E294" s="311">
        <v>903</v>
      </c>
      <c r="F294" s="315">
        <v>10690</v>
      </c>
      <c r="G294" s="314" t="s">
        <v>383</v>
      </c>
      <c r="H294" s="396">
        <f>SUM(Лист1!G54)</f>
        <v>688000</v>
      </c>
    </row>
    <row r="295" spans="1:8" x14ac:dyDescent="0.25">
      <c r="A295" s="468" t="s">
        <v>386</v>
      </c>
      <c r="B295" s="370" t="s">
        <v>70</v>
      </c>
      <c r="C295" s="352" t="s">
        <v>381</v>
      </c>
      <c r="D295" s="352" t="s">
        <v>188</v>
      </c>
      <c r="E295" s="311">
        <v>903</v>
      </c>
      <c r="F295" s="315">
        <v>10690</v>
      </c>
      <c r="G295" s="314" t="s">
        <v>385</v>
      </c>
      <c r="H295" s="396">
        <f>SUM(Лист1!G55)</f>
        <v>280000</v>
      </c>
    </row>
    <row r="296" spans="1:8" ht="60.75" x14ac:dyDescent="0.25">
      <c r="A296" s="416" t="s">
        <v>42</v>
      </c>
      <c r="B296" s="354" t="s">
        <v>70</v>
      </c>
      <c r="C296" s="354" t="s">
        <v>381</v>
      </c>
      <c r="D296" s="354" t="s">
        <v>188</v>
      </c>
      <c r="E296" s="343">
        <v>903</v>
      </c>
      <c r="F296" s="341">
        <v>14700</v>
      </c>
      <c r="G296" s="345" t="s">
        <v>15</v>
      </c>
      <c r="H296" s="395">
        <f>SUM(H297)</f>
        <v>161459052</v>
      </c>
    </row>
    <row r="297" spans="1:8" ht="23.25" x14ac:dyDescent="0.25">
      <c r="A297" s="317" t="s">
        <v>24</v>
      </c>
      <c r="B297" s="370" t="s">
        <v>70</v>
      </c>
      <c r="C297" s="352" t="s">
        <v>381</v>
      </c>
      <c r="D297" s="352" t="s">
        <v>188</v>
      </c>
      <c r="E297" s="311">
        <v>903</v>
      </c>
      <c r="F297" s="315">
        <v>14700</v>
      </c>
      <c r="G297" s="321" t="s">
        <v>25</v>
      </c>
      <c r="H297" s="396">
        <f>SUM(H298:H299)</f>
        <v>161459052</v>
      </c>
    </row>
    <row r="298" spans="1:8" x14ac:dyDescent="0.25">
      <c r="A298" s="430" t="s">
        <v>384</v>
      </c>
      <c r="B298" s="370" t="s">
        <v>70</v>
      </c>
      <c r="C298" s="352" t="s">
        <v>381</v>
      </c>
      <c r="D298" s="352" t="s">
        <v>188</v>
      </c>
      <c r="E298" s="311">
        <v>903</v>
      </c>
      <c r="F298" s="315">
        <v>14700</v>
      </c>
      <c r="G298" s="321" t="s">
        <v>383</v>
      </c>
      <c r="H298" s="396">
        <f>SUM(Лист1!G58)</f>
        <v>119892442.68000001</v>
      </c>
    </row>
    <row r="299" spans="1:8" x14ac:dyDescent="0.25">
      <c r="A299" s="468" t="s">
        <v>386</v>
      </c>
      <c r="B299" s="370" t="s">
        <v>70</v>
      </c>
      <c r="C299" s="352" t="s">
        <v>381</v>
      </c>
      <c r="D299" s="352" t="s">
        <v>188</v>
      </c>
      <c r="E299" s="311">
        <v>903</v>
      </c>
      <c r="F299" s="315">
        <v>14700</v>
      </c>
      <c r="G299" s="321" t="s">
        <v>385</v>
      </c>
      <c r="H299" s="396">
        <f>SUM(Лист1!G59)</f>
        <v>41566609.32</v>
      </c>
    </row>
    <row r="300" spans="1:8" ht="26.25" x14ac:dyDescent="0.25">
      <c r="A300" s="324" t="s">
        <v>44</v>
      </c>
      <c r="B300" s="354" t="s">
        <v>70</v>
      </c>
      <c r="C300" s="354" t="s">
        <v>381</v>
      </c>
      <c r="D300" s="354" t="s">
        <v>188</v>
      </c>
      <c r="E300" s="343">
        <v>903</v>
      </c>
      <c r="F300" s="341">
        <v>10660</v>
      </c>
      <c r="G300" s="336" t="s">
        <v>15</v>
      </c>
      <c r="H300" s="395">
        <f>SUM(H301)</f>
        <v>5809902.7199999997</v>
      </c>
    </row>
    <row r="301" spans="1:8" ht="23.25" x14ac:dyDescent="0.25">
      <c r="A301" s="317" t="s">
        <v>24</v>
      </c>
      <c r="B301" s="370" t="s">
        <v>70</v>
      </c>
      <c r="C301" s="352" t="s">
        <v>381</v>
      </c>
      <c r="D301" s="352" t="s">
        <v>188</v>
      </c>
      <c r="E301" s="311">
        <v>903</v>
      </c>
      <c r="F301" s="315">
        <v>10660</v>
      </c>
      <c r="G301" s="314" t="s">
        <v>25</v>
      </c>
      <c r="H301" s="396">
        <f>SUM(H302:H302)</f>
        <v>5809902.7199999997</v>
      </c>
    </row>
    <row r="302" spans="1:8" x14ac:dyDescent="0.25">
      <c r="A302" s="430" t="s">
        <v>384</v>
      </c>
      <c r="B302" s="370" t="s">
        <v>70</v>
      </c>
      <c r="C302" s="352" t="s">
        <v>381</v>
      </c>
      <c r="D302" s="352" t="s">
        <v>188</v>
      </c>
      <c r="E302" s="311">
        <v>903</v>
      </c>
      <c r="F302" s="315">
        <v>10660</v>
      </c>
      <c r="G302" s="314" t="s">
        <v>383</v>
      </c>
      <c r="H302" s="396">
        <f>SUM(Лист1!G73)</f>
        <v>5809902.7199999997</v>
      </c>
    </row>
    <row r="303" spans="1:8" ht="24.75" x14ac:dyDescent="0.25">
      <c r="A303" s="374" t="s">
        <v>45</v>
      </c>
      <c r="B303" s="354" t="s">
        <v>70</v>
      </c>
      <c r="C303" s="354" t="s">
        <v>381</v>
      </c>
      <c r="D303" s="354" t="s">
        <v>188</v>
      </c>
      <c r="E303" s="343">
        <v>903</v>
      </c>
      <c r="F303" s="341">
        <v>10710</v>
      </c>
      <c r="G303" s="336" t="s">
        <v>15</v>
      </c>
      <c r="H303" s="395">
        <f>SUM(H304)</f>
        <v>48000</v>
      </c>
    </row>
    <row r="304" spans="1:8" ht="23.25" x14ac:dyDescent="0.25">
      <c r="A304" s="317" t="s">
        <v>24</v>
      </c>
      <c r="B304" s="370" t="s">
        <v>70</v>
      </c>
      <c r="C304" s="352" t="s">
        <v>381</v>
      </c>
      <c r="D304" s="352" t="s">
        <v>188</v>
      </c>
      <c r="E304" s="311">
        <v>903</v>
      </c>
      <c r="F304" s="315">
        <v>10710</v>
      </c>
      <c r="G304" s="314" t="s">
        <v>25</v>
      </c>
      <c r="H304" s="396">
        <f>SUM(H305)</f>
        <v>48000</v>
      </c>
    </row>
    <row r="305" spans="1:8" x14ac:dyDescent="0.25">
      <c r="A305" s="430" t="s">
        <v>384</v>
      </c>
      <c r="B305" s="370" t="s">
        <v>70</v>
      </c>
      <c r="C305" s="352" t="s">
        <v>381</v>
      </c>
      <c r="D305" s="370" t="s">
        <v>188</v>
      </c>
      <c r="E305" s="311">
        <v>903</v>
      </c>
      <c r="F305" s="315">
        <v>10710</v>
      </c>
      <c r="G305" s="314" t="s">
        <v>383</v>
      </c>
      <c r="H305" s="396">
        <f>SUM(Лист1!G76)</f>
        <v>48000</v>
      </c>
    </row>
    <row r="306" spans="1:8" ht="26.25" x14ac:dyDescent="0.25">
      <c r="A306" s="324" t="s">
        <v>46</v>
      </c>
      <c r="B306" s="354" t="s">
        <v>70</v>
      </c>
      <c r="C306" s="354" t="s">
        <v>381</v>
      </c>
      <c r="D306" s="354" t="s">
        <v>188</v>
      </c>
      <c r="E306" s="343">
        <v>903</v>
      </c>
      <c r="F306" s="341">
        <v>10670</v>
      </c>
      <c r="G306" s="336" t="s">
        <v>15</v>
      </c>
      <c r="H306" s="395">
        <f>SUM(H307)</f>
        <v>5259746</v>
      </c>
    </row>
    <row r="307" spans="1:8" ht="23.25" x14ac:dyDescent="0.25">
      <c r="A307" s="317" t="s">
        <v>24</v>
      </c>
      <c r="B307" s="370" t="s">
        <v>70</v>
      </c>
      <c r="C307" s="352" t="s">
        <v>381</v>
      </c>
      <c r="D307" s="352" t="s">
        <v>188</v>
      </c>
      <c r="E307" s="311">
        <v>903</v>
      </c>
      <c r="F307" s="315">
        <v>10670</v>
      </c>
      <c r="G307" s="314" t="s">
        <v>25</v>
      </c>
      <c r="H307" s="396">
        <f>SUM(H308:H308)</f>
        <v>5259746</v>
      </c>
    </row>
    <row r="308" spans="1:8" x14ac:dyDescent="0.25">
      <c r="A308" s="430" t="s">
        <v>384</v>
      </c>
      <c r="B308" s="370" t="s">
        <v>70</v>
      </c>
      <c r="C308" s="352" t="s">
        <v>381</v>
      </c>
      <c r="D308" s="352" t="s">
        <v>188</v>
      </c>
      <c r="E308" s="311">
        <v>903</v>
      </c>
      <c r="F308" s="315">
        <v>10670</v>
      </c>
      <c r="G308" s="314" t="s">
        <v>383</v>
      </c>
      <c r="H308" s="396">
        <f>SUM(Лист1!G79)</f>
        <v>5259746</v>
      </c>
    </row>
    <row r="309" spans="1:8" ht="24.75" x14ac:dyDescent="0.25">
      <c r="A309" s="374" t="s">
        <v>45</v>
      </c>
      <c r="B309" s="354" t="s">
        <v>70</v>
      </c>
      <c r="C309" s="354" t="s">
        <v>381</v>
      </c>
      <c r="D309" s="354" t="s">
        <v>188</v>
      </c>
      <c r="E309" s="343">
        <v>903</v>
      </c>
      <c r="F309" s="341">
        <v>10710</v>
      </c>
      <c r="G309" s="336" t="s">
        <v>15</v>
      </c>
      <c r="H309" s="395">
        <f>SUM(H310)</f>
        <v>46000</v>
      </c>
    </row>
    <row r="310" spans="1:8" ht="23.25" x14ac:dyDescent="0.25">
      <c r="A310" s="317" t="s">
        <v>24</v>
      </c>
      <c r="B310" s="370" t="s">
        <v>70</v>
      </c>
      <c r="C310" s="352" t="s">
        <v>381</v>
      </c>
      <c r="D310" s="370" t="s">
        <v>188</v>
      </c>
      <c r="E310" s="311">
        <v>903</v>
      </c>
      <c r="F310" s="315">
        <v>10710</v>
      </c>
      <c r="G310" s="314" t="s">
        <v>25</v>
      </c>
      <c r="H310" s="396">
        <f>SUM(H311)</f>
        <v>46000</v>
      </c>
    </row>
    <row r="311" spans="1:8" x14ac:dyDescent="0.25">
      <c r="A311" s="430" t="s">
        <v>384</v>
      </c>
      <c r="B311" s="370" t="s">
        <v>70</v>
      </c>
      <c r="C311" s="352" t="s">
        <v>381</v>
      </c>
      <c r="D311" s="352" t="s">
        <v>188</v>
      </c>
      <c r="E311" s="311">
        <v>903</v>
      </c>
      <c r="F311" s="315">
        <v>10710</v>
      </c>
      <c r="G311" s="314" t="s">
        <v>383</v>
      </c>
      <c r="H311" s="396">
        <f>SUM(Лист1!G82)</f>
        <v>46000</v>
      </c>
    </row>
    <row r="312" spans="1:8" ht="39" x14ac:dyDescent="0.25">
      <c r="A312" s="324" t="s">
        <v>57</v>
      </c>
      <c r="B312" s="354" t="s">
        <v>70</v>
      </c>
      <c r="C312" s="354" t="s">
        <v>381</v>
      </c>
      <c r="D312" s="354" t="s">
        <v>188</v>
      </c>
      <c r="E312" s="343">
        <v>903</v>
      </c>
      <c r="F312" s="341">
        <v>10740</v>
      </c>
      <c r="G312" s="336" t="s">
        <v>15</v>
      </c>
      <c r="H312" s="395">
        <f>SUM(H313+H315)</f>
        <v>8868549</v>
      </c>
    </row>
    <row r="313" spans="1:8" ht="34.5" x14ac:dyDescent="0.25">
      <c r="A313" s="317" t="s">
        <v>53</v>
      </c>
      <c r="B313" s="370" t="s">
        <v>70</v>
      </c>
      <c r="C313" s="352" t="s">
        <v>381</v>
      </c>
      <c r="D313" s="352" t="s">
        <v>188</v>
      </c>
      <c r="E313" s="320">
        <v>903</v>
      </c>
      <c r="F313" s="315">
        <v>10740</v>
      </c>
      <c r="G313" s="314" t="s">
        <v>54</v>
      </c>
      <c r="H313" s="396">
        <f>SUM(H314)</f>
        <v>7988393</v>
      </c>
    </row>
    <row r="314" spans="1:8" x14ac:dyDescent="0.25">
      <c r="A314" s="317" t="s">
        <v>58</v>
      </c>
      <c r="B314" s="370" t="s">
        <v>70</v>
      </c>
      <c r="C314" s="352" t="s">
        <v>381</v>
      </c>
      <c r="D314" s="352" t="s">
        <v>188</v>
      </c>
      <c r="E314" s="320">
        <v>903</v>
      </c>
      <c r="F314" s="315">
        <v>10740</v>
      </c>
      <c r="G314" s="314" t="s">
        <v>59</v>
      </c>
      <c r="H314" s="396">
        <f>SUM(Лист1!G100)</f>
        <v>7988393</v>
      </c>
    </row>
    <row r="315" spans="1:8" x14ac:dyDescent="0.25">
      <c r="A315" s="317" t="s">
        <v>20</v>
      </c>
      <c r="B315" s="370" t="s">
        <v>70</v>
      </c>
      <c r="C315" s="352" t="s">
        <v>381</v>
      </c>
      <c r="D315" s="352" t="s">
        <v>188</v>
      </c>
      <c r="E315" s="320">
        <v>903</v>
      </c>
      <c r="F315" s="315">
        <v>10740</v>
      </c>
      <c r="G315" s="314" t="s">
        <v>21</v>
      </c>
      <c r="H315" s="396">
        <f>SUM(H316)</f>
        <v>880156</v>
      </c>
    </row>
    <row r="316" spans="1:8" x14ac:dyDescent="0.25">
      <c r="A316" s="429" t="s">
        <v>394</v>
      </c>
      <c r="B316" s="370" t="s">
        <v>70</v>
      </c>
      <c r="C316" s="352" t="s">
        <v>381</v>
      </c>
      <c r="D316" s="352" t="s">
        <v>188</v>
      </c>
      <c r="E316" s="320">
        <v>903</v>
      </c>
      <c r="F316" s="315">
        <v>10740</v>
      </c>
      <c r="G316" s="314" t="s">
        <v>23</v>
      </c>
      <c r="H316" s="396">
        <f>SUM(Лист1!G102)</f>
        <v>880156</v>
      </c>
    </row>
    <row r="317" spans="1:8" ht="26.25" x14ac:dyDescent="0.25">
      <c r="A317" s="324" t="s">
        <v>62</v>
      </c>
      <c r="B317" s="354" t="s">
        <v>70</v>
      </c>
      <c r="C317" s="354" t="s">
        <v>381</v>
      </c>
      <c r="D317" s="354" t="s">
        <v>188</v>
      </c>
      <c r="E317" s="343">
        <v>903</v>
      </c>
      <c r="F317" s="341">
        <v>10750</v>
      </c>
      <c r="G317" s="336" t="s">
        <v>15</v>
      </c>
      <c r="H317" s="395">
        <f>SUM(H318+H320)</f>
        <v>1296763</v>
      </c>
    </row>
    <row r="318" spans="1:8" ht="34.5" x14ac:dyDescent="0.25">
      <c r="A318" s="317" t="s">
        <v>53</v>
      </c>
      <c r="B318" s="370" t="s">
        <v>70</v>
      </c>
      <c r="C318" s="352" t="s">
        <v>381</v>
      </c>
      <c r="D318" s="352" t="s">
        <v>188</v>
      </c>
      <c r="E318" s="320">
        <v>903</v>
      </c>
      <c r="F318" s="315">
        <v>10750</v>
      </c>
      <c r="G318" s="314" t="s">
        <v>54</v>
      </c>
      <c r="H318" s="396">
        <f>SUM(H319)</f>
        <v>885537</v>
      </c>
    </row>
    <row r="319" spans="1:8" x14ac:dyDescent="0.25">
      <c r="A319" s="317" t="s">
        <v>58</v>
      </c>
      <c r="B319" s="370" t="s">
        <v>70</v>
      </c>
      <c r="C319" s="352" t="s">
        <v>381</v>
      </c>
      <c r="D319" s="352" t="s">
        <v>188</v>
      </c>
      <c r="E319" s="320">
        <v>903</v>
      </c>
      <c r="F319" s="315">
        <v>10750</v>
      </c>
      <c r="G319" s="314" t="s">
        <v>59</v>
      </c>
      <c r="H319" s="396">
        <f>SUM(Лист1!G105)</f>
        <v>885537</v>
      </c>
    </row>
    <row r="320" spans="1:8" x14ac:dyDescent="0.25">
      <c r="A320" s="317" t="s">
        <v>20</v>
      </c>
      <c r="B320" s="370" t="s">
        <v>70</v>
      </c>
      <c r="C320" s="352" t="s">
        <v>381</v>
      </c>
      <c r="D320" s="370" t="s">
        <v>188</v>
      </c>
      <c r="E320" s="320">
        <v>903</v>
      </c>
      <c r="F320" s="315">
        <v>10750</v>
      </c>
      <c r="G320" s="314" t="s">
        <v>21</v>
      </c>
      <c r="H320" s="396">
        <f>SUM(H321)</f>
        <v>411226</v>
      </c>
    </row>
    <row r="321" spans="1:8" x14ac:dyDescent="0.25">
      <c r="A321" s="429" t="s">
        <v>394</v>
      </c>
      <c r="B321" s="370" t="s">
        <v>70</v>
      </c>
      <c r="C321" s="352" t="s">
        <v>381</v>
      </c>
      <c r="D321" s="352" t="s">
        <v>188</v>
      </c>
      <c r="E321" s="320">
        <v>903</v>
      </c>
      <c r="F321" s="315">
        <v>10750</v>
      </c>
      <c r="G321" s="314" t="s">
        <v>23</v>
      </c>
      <c r="H321" s="396">
        <f>SUM(Лист1!G107)</f>
        <v>411226</v>
      </c>
    </row>
    <row r="322" spans="1:8" ht="26.25" x14ac:dyDescent="0.25">
      <c r="A322" s="324" t="s">
        <v>63</v>
      </c>
      <c r="B322" s="354" t="s">
        <v>70</v>
      </c>
      <c r="C322" s="354" t="s">
        <v>381</v>
      </c>
      <c r="D322" s="354" t="s">
        <v>188</v>
      </c>
      <c r="E322" s="343">
        <v>903</v>
      </c>
      <c r="F322" s="341">
        <v>10760</v>
      </c>
      <c r="G322" s="336" t="s">
        <v>15</v>
      </c>
      <c r="H322" s="395">
        <f>SUM(H323+H325+H327)</f>
        <v>30762992</v>
      </c>
    </row>
    <row r="323" spans="1:8" ht="34.5" x14ac:dyDescent="0.25">
      <c r="A323" s="317" t="s">
        <v>53</v>
      </c>
      <c r="B323" s="370" t="s">
        <v>70</v>
      </c>
      <c r="C323" s="352" t="s">
        <v>381</v>
      </c>
      <c r="D323" s="352" t="s">
        <v>188</v>
      </c>
      <c r="E323" s="320">
        <v>903</v>
      </c>
      <c r="F323" s="315">
        <v>10760</v>
      </c>
      <c r="G323" s="314" t="s">
        <v>54</v>
      </c>
      <c r="H323" s="396">
        <f>SUM(H324)</f>
        <v>29396651</v>
      </c>
    </row>
    <row r="324" spans="1:8" x14ac:dyDescent="0.25">
      <c r="A324" s="317" t="s">
        <v>58</v>
      </c>
      <c r="B324" s="370" t="s">
        <v>70</v>
      </c>
      <c r="C324" s="352" t="s">
        <v>381</v>
      </c>
      <c r="D324" s="352" t="s">
        <v>188</v>
      </c>
      <c r="E324" s="320">
        <v>903</v>
      </c>
      <c r="F324" s="315">
        <v>10760</v>
      </c>
      <c r="G324" s="314" t="s">
        <v>59</v>
      </c>
      <c r="H324" s="396">
        <f>SUM(Лист1!G110)</f>
        <v>29396651</v>
      </c>
    </row>
    <row r="325" spans="1:8" x14ac:dyDescent="0.25">
      <c r="A325" s="317" t="s">
        <v>20</v>
      </c>
      <c r="B325" s="370" t="s">
        <v>70</v>
      </c>
      <c r="C325" s="352" t="s">
        <v>381</v>
      </c>
      <c r="D325" s="352" t="s">
        <v>188</v>
      </c>
      <c r="E325" s="320">
        <v>903</v>
      </c>
      <c r="F325" s="315">
        <v>10760</v>
      </c>
      <c r="G325" s="314" t="s">
        <v>21</v>
      </c>
      <c r="H325" s="396">
        <f>SUM(H326)</f>
        <v>1188341</v>
      </c>
    </row>
    <row r="326" spans="1:8" x14ac:dyDescent="0.25">
      <c r="A326" s="429" t="s">
        <v>394</v>
      </c>
      <c r="B326" s="370" t="s">
        <v>70</v>
      </c>
      <c r="C326" s="352" t="s">
        <v>381</v>
      </c>
      <c r="D326" s="352" t="s">
        <v>188</v>
      </c>
      <c r="E326" s="320">
        <v>903</v>
      </c>
      <c r="F326" s="315">
        <v>10760</v>
      </c>
      <c r="G326" s="314" t="s">
        <v>23</v>
      </c>
      <c r="H326" s="396">
        <f>SUM(Лист1!G112)</f>
        <v>1188341</v>
      </c>
    </row>
    <row r="327" spans="1:8" x14ac:dyDescent="0.25">
      <c r="A327" s="317" t="s">
        <v>60</v>
      </c>
      <c r="B327" s="370" t="s">
        <v>70</v>
      </c>
      <c r="C327" s="352" t="s">
        <v>381</v>
      </c>
      <c r="D327" s="352" t="s">
        <v>188</v>
      </c>
      <c r="E327" s="320">
        <v>903</v>
      </c>
      <c r="F327" s="315">
        <v>10760</v>
      </c>
      <c r="G327" s="314" t="s">
        <v>61</v>
      </c>
      <c r="H327" s="396">
        <f>SUM(H328)</f>
        <v>178000</v>
      </c>
    </row>
    <row r="328" spans="1:8" x14ac:dyDescent="0.25">
      <c r="A328" s="429" t="s">
        <v>355</v>
      </c>
      <c r="B328" s="370" t="s">
        <v>70</v>
      </c>
      <c r="C328" s="352" t="s">
        <v>381</v>
      </c>
      <c r="D328" s="370" t="s">
        <v>188</v>
      </c>
      <c r="E328" s="311">
        <v>903</v>
      </c>
      <c r="F328" s="426">
        <v>10760</v>
      </c>
      <c r="G328" s="425" t="s">
        <v>354</v>
      </c>
      <c r="H328" s="396">
        <f>SUM(Лист1!G114)</f>
        <v>178000</v>
      </c>
    </row>
    <row r="329" spans="1:8" ht="24.75" x14ac:dyDescent="0.25">
      <c r="A329" s="374" t="s">
        <v>64</v>
      </c>
      <c r="B329" s="354" t="s">
        <v>70</v>
      </c>
      <c r="C329" s="354" t="s">
        <v>381</v>
      </c>
      <c r="D329" s="354" t="s">
        <v>188</v>
      </c>
      <c r="E329" s="343">
        <v>903</v>
      </c>
      <c r="F329" s="341">
        <v>10720</v>
      </c>
      <c r="G329" s="336" t="s">
        <v>15</v>
      </c>
      <c r="H329" s="395">
        <f>SUM(H330)</f>
        <v>464000</v>
      </c>
    </row>
    <row r="330" spans="1:8" ht="34.5" x14ac:dyDescent="0.25">
      <c r="A330" s="317" t="s">
        <v>53</v>
      </c>
      <c r="B330" s="370" t="s">
        <v>70</v>
      </c>
      <c r="C330" s="352" t="s">
        <v>381</v>
      </c>
      <c r="D330" s="352" t="s">
        <v>188</v>
      </c>
      <c r="E330" s="311">
        <v>903</v>
      </c>
      <c r="F330" s="315">
        <v>10720</v>
      </c>
      <c r="G330" s="314" t="s">
        <v>54</v>
      </c>
      <c r="H330" s="396">
        <f>SUM(H331)</f>
        <v>464000</v>
      </c>
    </row>
    <row r="331" spans="1:8" x14ac:dyDescent="0.25">
      <c r="A331" s="317" t="s">
        <v>58</v>
      </c>
      <c r="B331" s="370" t="s">
        <v>70</v>
      </c>
      <c r="C331" s="352" t="s">
        <v>381</v>
      </c>
      <c r="D331" s="352" t="s">
        <v>188</v>
      </c>
      <c r="E331" s="311">
        <v>903</v>
      </c>
      <c r="F331" s="315">
        <v>10720</v>
      </c>
      <c r="G331" s="314" t="s">
        <v>59</v>
      </c>
      <c r="H331" s="396">
        <f>SUM(Лист1!G117)</f>
        <v>464000</v>
      </c>
    </row>
    <row r="332" spans="1:8" ht="24.75" x14ac:dyDescent="0.25">
      <c r="A332" s="372" t="s">
        <v>65</v>
      </c>
      <c r="B332" s="354" t="s">
        <v>70</v>
      </c>
      <c r="C332" s="354" t="s">
        <v>381</v>
      </c>
      <c r="D332" s="354" t="s">
        <v>188</v>
      </c>
      <c r="E332" s="343">
        <v>903</v>
      </c>
      <c r="F332" s="341">
        <v>11310</v>
      </c>
      <c r="G332" s="342" t="s">
        <v>15</v>
      </c>
      <c r="H332" s="395">
        <f>SUM(H333)</f>
        <v>100000</v>
      </c>
    </row>
    <row r="333" spans="1:8" ht="23.25" x14ac:dyDescent="0.25">
      <c r="A333" s="317" t="s">
        <v>24</v>
      </c>
      <c r="B333" s="370" t="s">
        <v>70</v>
      </c>
      <c r="C333" s="352" t="s">
        <v>381</v>
      </c>
      <c r="D333" s="352" t="s">
        <v>188</v>
      </c>
      <c r="E333" s="311">
        <v>903</v>
      </c>
      <c r="F333" s="315">
        <v>11310</v>
      </c>
      <c r="G333" s="314" t="s">
        <v>25</v>
      </c>
      <c r="H333" s="396">
        <f>SUM(H334:H335)</f>
        <v>100000</v>
      </c>
    </row>
    <row r="334" spans="1:8" x14ac:dyDescent="0.25">
      <c r="A334" s="430" t="s">
        <v>384</v>
      </c>
      <c r="B334" s="370" t="s">
        <v>70</v>
      </c>
      <c r="C334" s="352" t="s">
        <v>381</v>
      </c>
      <c r="D334" s="352" t="s">
        <v>188</v>
      </c>
      <c r="E334" s="311">
        <v>903</v>
      </c>
      <c r="F334" s="315">
        <v>11310</v>
      </c>
      <c r="G334" s="314" t="s">
        <v>383</v>
      </c>
      <c r="H334" s="396">
        <f>SUM(Лист1!G120)</f>
        <v>100000</v>
      </c>
    </row>
    <row r="335" spans="1:8" x14ac:dyDescent="0.25">
      <c r="A335" s="468" t="s">
        <v>386</v>
      </c>
      <c r="B335" s="370" t="s">
        <v>70</v>
      </c>
      <c r="C335" s="352" t="s">
        <v>381</v>
      </c>
      <c r="D335" s="352" t="s">
        <v>188</v>
      </c>
      <c r="E335" s="311">
        <v>903</v>
      </c>
      <c r="F335" s="315">
        <v>11310</v>
      </c>
      <c r="G335" s="314" t="s">
        <v>385</v>
      </c>
      <c r="H335" s="396">
        <f>SUM(Лист1!G121)</f>
        <v>0</v>
      </c>
    </row>
    <row r="336" spans="1:8" ht="48.75" x14ac:dyDescent="0.25">
      <c r="A336" s="374" t="s">
        <v>48</v>
      </c>
      <c r="B336" s="354" t="s">
        <v>70</v>
      </c>
      <c r="C336" s="354" t="s">
        <v>381</v>
      </c>
      <c r="D336" s="354" t="s">
        <v>188</v>
      </c>
      <c r="E336" s="343">
        <v>903</v>
      </c>
      <c r="F336" s="341">
        <v>11380</v>
      </c>
      <c r="G336" s="342" t="s">
        <v>15</v>
      </c>
      <c r="H336" s="395">
        <f>SUM(H337)</f>
        <v>432000</v>
      </c>
    </row>
    <row r="337" spans="1:8" ht="23.25" x14ac:dyDescent="0.25">
      <c r="A337" s="317" t="s">
        <v>24</v>
      </c>
      <c r="B337" s="370" t="s">
        <v>70</v>
      </c>
      <c r="C337" s="352" t="s">
        <v>381</v>
      </c>
      <c r="D337" s="370" t="s">
        <v>188</v>
      </c>
      <c r="E337" s="311">
        <v>903</v>
      </c>
      <c r="F337" s="315">
        <v>11380</v>
      </c>
      <c r="G337" s="314" t="s">
        <v>25</v>
      </c>
      <c r="H337" s="396">
        <f>SUM(H338:H339)</f>
        <v>432000</v>
      </c>
    </row>
    <row r="338" spans="1:8" x14ac:dyDescent="0.25">
      <c r="A338" s="430" t="s">
        <v>384</v>
      </c>
      <c r="B338" s="370" t="s">
        <v>70</v>
      </c>
      <c r="C338" s="352" t="s">
        <v>381</v>
      </c>
      <c r="D338" s="352" t="s">
        <v>188</v>
      </c>
      <c r="E338" s="311">
        <v>903</v>
      </c>
      <c r="F338" s="315">
        <v>11380</v>
      </c>
      <c r="G338" s="314" t="s">
        <v>383</v>
      </c>
      <c r="H338" s="396">
        <f>SUM(Лист1!G86)</f>
        <v>309420</v>
      </c>
    </row>
    <row r="339" spans="1:8" x14ac:dyDescent="0.25">
      <c r="A339" s="468" t="s">
        <v>386</v>
      </c>
      <c r="B339" s="370" t="s">
        <v>70</v>
      </c>
      <c r="C339" s="352" t="s">
        <v>381</v>
      </c>
      <c r="D339" s="352" t="s">
        <v>188</v>
      </c>
      <c r="E339" s="311">
        <v>903</v>
      </c>
      <c r="F339" s="315">
        <v>11380</v>
      </c>
      <c r="G339" s="314" t="s">
        <v>385</v>
      </c>
      <c r="H339" s="396">
        <f>SUM(Лист1!G87)</f>
        <v>122580</v>
      </c>
    </row>
    <row r="340" spans="1:8" ht="51.75" x14ac:dyDescent="0.25">
      <c r="A340" s="333" t="s">
        <v>66</v>
      </c>
      <c r="B340" s="354" t="s">
        <v>70</v>
      </c>
      <c r="C340" s="354" t="s">
        <v>381</v>
      </c>
      <c r="D340" s="354" t="s">
        <v>188</v>
      </c>
      <c r="E340" s="343">
        <v>903</v>
      </c>
      <c r="F340" s="341">
        <v>11400</v>
      </c>
      <c r="G340" s="336" t="s">
        <v>15</v>
      </c>
      <c r="H340" s="395">
        <f>SUM(H341)</f>
        <v>0</v>
      </c>
    </row>
    <row r="341" spans="1:8" ht="34.5" x14ac:dyDescent="0.25">
      <c r="A341" s="317" t="s">
        <v>53</v>
      </c>
      <c r="B341" s="370" t="s">
        <v>70</v>
      </c>
      <c r="C341" s="352" t="s">
        <v>381</v>
      </c>
      <c r="D341" s="352" t="s">
        <v>188</v>
      </c>
      <c r="E341" s="311">
        <v>903</v>
      </c>
      <c r="F341" s="315">
        <v>11400</v>
      </c>
      <c r="G341" s="314" t="s">
        <v>54</v>
      </c>
      <c r="H341" s="396">
        <f>SUM(H342)</f>
        <v>0</v>
      </c>
    </row>
    <row r="342" spans="1:8" x14ac:dyDescent="0.25">
      <c r="A342" s="317" t="s">
        <v>58</v>
      </c>
      <c r="B342" s="370" t="s">
        <v>70</v>
      </c>
      <c r="C342" s="352" t="s">
        <v>381</v>
      </c>
      <c r="D342" s="352" t="s">
        <v>188</v>
      </c>
      <c r="E342" s="311">
        <v>903</v>
      </c>
      <c r="F342" s="315">
        <v>11400</v>
      </c>
      <c r="G342" s="314" t="s">
        <v>59</v>
      </c>
      <c r="H342" s="396">
        <f>SUM(Лист1!G124)</f>
        <v>0</v>
      </c>
    </row>
    <row r="343" spans="1:8" ht="18" x14ac:dyDescent="0.25">
      <c r="A343" s="331" t="s">
        <v>218</v>
      </c>
      <c r="B343" s="355" t="s">
        <v>93</v>
      </c>
      <c r="C343" s="348"/>
      <c r="D343" s="348"/>
      <c r="E343" s="311"/>
      <c r="F343" s="315"/>
      <c r="G343" s="314"/>
      <c r="H343" s="395">
        <f>SUM(H344+H357+H392)</f>
        <v>39602694</v>
      </c>
    </row>
    <row r="344" spans="1:8" ht="29.25" x14ac:dyDescent="0.25">
      <c r="A344" s="510" t="s">
        <v>219</v>
      </c>
      <c r="B344" s="355" t="s">
        <v>93</v>
      </c>
      <c r="C344" s="359" t="s">
        <v>379</v>
      </c>
      <c r="D344" s="359"/>
      <c r="E344" s="311"/>
      <c r="F344" s="315"/>
      <c r="G344" s="314"/>
      <c r="H344" s="395">
        <f>SUM(H345)</f>
        <v>8868650</v>
      </c>
    </row>
    <row r="345" spans="1:8" ht="51.75" x14ac:dyDescent="0.25">
      <c r="A345" s="436" t="s">
        <v>346</v>
      </c>
      <c r="B345" s="355" t="s">
        <v>93</v>
      </c>
      <c r="C345" s="359" t="s">
        <v>379</v>
      </c>
      <c r="D345" s="359" t="s">
        <v>68</v>
      </c>
      <c r="E345" s="311"/>
      <c r="F345" s="426"/>
      <c r="G345" s="425"/>
      <c r="H345" s="395">
        <f>SUM(H346)</f>
        <v>8868650</v>
      </c>
    </row>
    <row r="346" spans="1:8" ht="39" x14ac:dyDescent="0.25">
      <c r="A346" s="436" t="s">
        <v>347</v>
      </c>
      <c r="B346" s="355" t="s">
        <v>93</v>
      </c>
      <c r="C346" s="359" t="s">
        <v>379</v>
      </c>
      <c r="D346" s="359" t="s">
        <v>188</v>
      </c>
      <c r="E346" s="311"/>
      <c r="F346" s="426"/>
      <c r="G346" s="425"/>
      <c r="H346" s="395">
        <f>SUM(H347)</f>
        <v>8868650</v>
      </c>
    </row>
    <row r="347" spans="1:8" ht="36" x14ac:dyDescent="0.25">
      <c r="A347" s="350" t="s">
        <v>220</v>
      </c>
      <c r="B347" s="355" t="s">
        <v>93</v>
      </c>
      <c r="C347" s="359" t="s">
        <v>379</v>
      </c>
      <c r="D347" s="359" t="s">
        <v>188</v>
      </c>
      <c r="E347" s="325">
        <v>926</v>
      </c>
      <c r="F347" s="386" t="s">
        <v>323</v>
      </c>
      <c r="G347" s="386" t="s">
        <v>15</v>
      </c>
      <c r="H347" s="395">
        <f>SUM(H348+H351+H354)</f>
        <v>8868650</v>
      </c>
    </row>
    <row r="348" spans="1:8" ht="26.25" x14ac:dyDescent="0.25">
      <c r="A348" s="324" t="s">
        <v>117</v>
      </c>
      <c r="B348" s="354" t="s">
        <v>93</v>
      </c>
      <c r="C348" s="360" t="s">
        <v>379</v>
      </c>
      <c r="D348" s="360" t="s">
        <v>188</v>
      </c>
      <c r="E348" s="343">
        <v>926</v>
      </c>
      <c r="F348" s="341">
        <v>10680</v>
      </c>
      <c r="G348" s="336" t="s">
        <v>15</v>
      </c>
      <c r="H348" s="395">
        <f>SUM(H349)</f>
        <v>8768650</v>
      </c>
    </row>
    <row r="349" spans="1:8" ht="23.25" x14ac:dyDescent="0.25">
      <c r="A349" s="317" t="s">
        <v>24</v>
      </c>
      <c r="B349" s="352" t="s">
        <v>93</v>
      </c>
      <c r="C349" s="361" t="s">
        <v>379</v>
      </c>
      <c r="D349" s="361" t="s">
        <v>188</v>
      </c>
      <c r="E349" s="311">
        <v>926</v>
      </c>
      <c r="F349" s="315">
        <v>10680</v>
      </c>
      <c r="G349" s="314" t="s">
        <v>25</v>
      </c>
      <c r="H349" s="396">
        <f>SUM(H350:H350)</f>
        <v>8768650</v>
      </c>
    </row>
    <row r="350" spans="1:8" x14ac:dyDescent="0.25">
      <c r="A350" s="430" t="s">
        <v>384</v>
      </c>
      <c r="B350" s="401" t="s">
        <v>93</v>
      </c>
      <c r="C350" s="402">
        <v>1</v>
      </c>
      <c r="D350" s="402">
        <v>11</v>
      </c>
      <c r="E350" s="403">
        <v>926</v>
      </c>
      <c r="F350" s="400">
        <v>10680</v>
      </c>
      <c r="G350" s="389">
        <v>610</v>
      </c>
      <c r="H350" s="396">
        <f>SUM(Лист1!G200)</f>
        <v>8768650</v>
      </c>
    </row>
    <row r="351" spans="1:8" ht="26.25" x14ac:dyDescent="0.25">
      <c r="A351" s="324" t="s">
        <v>45</v>
      </c>
      <c r="B351" s="354" t="s">
        <v>93</v>
      </c>
      <c r="C351" s="360" t="s">
        <v>379</v>
      </c>
      <c r="D351" s="360" t="s">
        <v>188</v>
      </c>
      <c r="E351" s="343">
        <v>926</v>
      </c>
      <c r="F351" s="341">
        <v>10710</v>
      </c>
      <c r="G351" s="336" t="s">
        <v>15</v>
      </c>
      <c r="H351" s="395">
        <f>SUM(H352)</f>
        <v>60000</v>
      </c>
    </row>
    <row r="352" spans="1:8" ht="23.25" x14ac:dyDescent="0.25">
      <c r="A352" s="317" t="s">
        <v>24</v>
      </c>
      <c r="B352" s="352" t="s">
        <v>93</v>
      </c>
      <c r="C352" s="361" t="s">
        <v>379</v>
      </c>
      <c r="D352" s="361" t="s">
        <v>188</v>
      </c>
      <c r="E352" s="311">
        <v>926</v>
      </c>
      <c r="F352" s="315">
        <v>10710</v>
      </c>
      <c r="G352" s="314" t="s">
        <v>25</v>
      </c>
      <c r="H352" s="396">
        <f>SUM(H353)</f>
        <v>60000</v>
      </c>
    </row>
    <row r="353" spans="1:8" x14ac:dyDescent="0.25">
      <c r="A353" s="430" t="s">
        <v>384</v>
      </c>
      <c r="B353" s="352" t="s">
        <v>93</v>
      </c>
      <c r="C353" s="361" t="s">
        <v>379</v>
      </c>
      <c r="D353" s="361" t="s">
        <v>188</v>
      </c>
      <c r="E353" s="311">
        <v>926</v>
      </c>
      <c r="F353" s="315">
        <v>10710</v>
      </c>
      <c r="G353" s="314" t="s">
        <v>383</v>
      </c>
      <c r="H353" s="396">
        <f>SUM(Лист1!G203)</f>
        <v>60000</v>
      </c>
    </row>
    <row r="354" spans="1:8" ht="51.75" x14ac:dyDescent="0.25">
      <c r="A354" s="319" t="s">
        <v>36</v>
      </c>
      <c r="B354" s="354" t="s">
        <v>93</v>
      </c>
      <c r="C354" s="360" t="s">
        <v>379</v>
      </c>
      <c r="D354" s="360" t="s">
        <v>188</v>
      </c>
      <c r="E354" s="343">
        <v>926</v>
      </c>
      <c r="F354" s="338">
        <v>14770</v>
      </c>
      <c r="G354" s="345" t="s">
        <v>15</v>
      </c>
      <c r="H354" s="395">
        <f>SUM(H355)</f>
        <v>40000</v>
      </c>
    </row>
    <row r="355" spans="1:8" ht="23.25" x14ac:dyDescent="0.25">
      <c r="A355" s="317" t="s">
        <v>24</v>
      </c>
      <c r="B355" s="352" t="s">
        <v>93</v>
      </c>
      <c r="C355" s="361" t="s">
        <v>379</v>
      </c>
      <c r="D355" s="361" t="s">
        <v>188</v>
      </c>
      <c r="E355" s="311">
        <v>926</v>
      </c>
      <c r="F355" s="322">
        <v>14770</v>
      </c>
      <c r="G355" s="314" t="s">
        <v>25</v>
      </c>
      <c r="H355" s="396">
        <f>SUM(H356)</f>
        <v>40000</v>
      </c>
    </row>
    <row r="356" spans="1:8" x14ac:dyDescent="0.25">
      <c r="A356" s="430" t="s">
        <v>384</v>
      </c>
      <c r="B356" s="352" t="s">
        <v>93</v>
      </c>
      <c r="C356" s="361" t="s">
        <v>379</v>
      </c>
      <c r="D356" s="361" t="s">
        <v>188</v>
      </c>
      <c r="E356" s="311">
        <v>926</v>
      </c>
      <c r="F356" s="322">
        <v>14770</v>
      </c>
      <c r="G356" s="314" t="s">
        <v>383</v>
      </c>
      <c r="H356" s="396">
        <f>SUM(Лист1!G206)</f>
        <v>40000</v>
      </c>
    </row>
    <row r="357" spans="1:8" ht="29.25" x14ac:dyDescent="0.25">
      <c r="A357" s="510" t="s">
        <v>221</v>
      </c>
      <c r="B357" s="355" t="s">
        <v>93</v>
      </c>
      <c r="C357" s="359" t="s">
        <v>229</v>
      </c>
      <c r="D357" s="359"/>
      <c r="E357" s="311"/>
      <c r="F357" s="322"/>
      <c r="G357" s="321"/>
      <c r="H357" s="404">
        <f>SUM(H358)</f>
        <v>29712869</v>
      </c>
    </row>
    <row r="358" spans="1:8" ht="39" x14ac:dyDescent="0.25">
      <c r="A358" s="436" t="s">
        <v>348</v>
      </c>
      <c r="B358" s="355" t="s">
        <v>93</v>
      </c>
      <c r="C358" s="359" t="s">
        <v>229</v>
      </c>
      <c r="D358" s="359" t="s">
        <v>68</v>
      </c>
      <c r="E358" s="311"/>
      <c r="F358" s="433"/>
      <c r="G358" s="432"/>
      <c r="H358" s="544">
        <f>SUM(H359)</f>
        <v>29712869</v>
      </c>
    </row>
    <row r="359" spans="1:8" ht="39" x14ac:dyDescent="0.25">
      <c r="A359" s="436" t="s">
        <v>349</v>
      </c>
      <c r="B359" s="355" t="s">
        <v>93</v>
      </c>
      <c r="C359" s="359" t="s">
        <v>229</v>
      </c>
      <c r="D359" s="359" t="s">
        <v>188</v>
      </c>
      <c r="E359" s="311"/>
      <c r="F359" s="433"/>
      <c r="G359" s="432"/>
      <c r="H359" s="544">
        <f>SUM(H360+H364+H367+H370+H373+H376+H379+H386+H389)</f>
        <v>29712869</v>
      </c>
    </row>
    <row r="360" spans="1:8" x14ac:dyDescent="0.25">
      <c r="A360" s="324" t="s">
        <v>118</v>
      </c>
      <c r="B360" s="354" t="s">
        <v>93</v>
      </c>
      <c r="C360" s="360" t="s">
        <v>229</v>
      </c>
      <c r="D360" s="360" t="s">
        <v>188</v>
      </c>
      <c r="E360" s="343">
        <v>926</v>
      </c>
      <c r="F360" s="341">
        <v>10540</v>
      </c>
      <c r="G360" s="342" t="s">
        <v>15</v>
      </c>
      <c r="H360" s="395">
        <f>SUM(H361)</f>
        <v>9606314</v>
      </c>
    </row>
    <row r="361" spans="1:8" x14ac:dyDescent="0.25">
      <c r="A361" s="318" t="s">
        <v>222</v>
      </c>
      <c r="B361" s="352" t="s">
        <v>93</v>
      </c>
      <c r="C361" s="361" t="s">
        <v>229</v>
      </c>
      <c r="D361" s="361" t="s">
        <v>188</v>
      </c>
      <c r="E361" s="311">
        <v>926</v>
      </c>
      <c r="F361" s="315">
        <v>10540</v>
      </c>
      <c r="G361" s="316" t="s">
        <v>15</v>
      </c>
      <c r="H361" s="396">
        <f>SUM(H362)</f>
        <v>9606314</v>
      </c>
    </row>
    <row r="362" spans="1:8" ht="23.25" x14ac:dyDescent="0.25">
      <c r="A362" s="317" t="s">
        <v>24</v>
      </c>
      <c r="B362" s="352" t="s">
        <v>93</v>
      </c>
      <c r="C362" s="361" t="s">
        <v>229</v>
      </c>
      <c r="D362" s="361" t="s">
        <v>188</v>
      </c>
      <c r="E362" s="311">
        <v>926</v>
      </c>
      <c r="F362" s="315">
        <v>10540</v>
      </c>
      <c r="G362" s="314" t="s">
        <v>25</v>
      </c>
      <c r="H362" s="396">
        <f>SUM(H363:H363)</f>
        <v>9606314</v>
      </c>
    </row>
    <row r="363" spans="1:8" x14ac:dyDescent="0.25">
      <c r="A363" s="430" t="s">
        <v>384</v>
      </c>
      <c r="B363" s="352" t="s">
        <v>93</v>
      </c>
      <c r="C363" s="361" t="s">
        <v>229</v>
      </c>
      <c r="D363" s="361" t="s">
        <v>188</v>
      </c>
      <c r="E363" s="311">
        <v>926</v>
      </c>
      <c r="F363" s="315">
        <v>10540</v>
      </c>
      <c r="G363" s="314" t="s">
        <v>383</v>
      </c>
      <c r="H363" s="396">
        <f>SUM(Лист1!G211)</f>
        <v>9606314</v>
      </c>
    </row>
    <row r="364" spans="1:8" x14ac:dyDescent="0.25">
      <c r="A364" s="324" t="s">
        <v>119</v>
      </c>
      <c r="B364" s="354" t="s">
        <v>93</v>
      </c>
      <c r="C364" s="360" t="s">
        <v>229</v>
      </c>
      <c r="D364" s="360" t="s">
        <v>188</v>
      </c>
      <c r="E364" s="343">
        <v>926</v>
      </c>
      <c r="F364" s="341">
        <v>10570</v>
      </c>
      <c r="G364" s="342" t="s">
        <v>15</v>
      </c>
      <c r="H364" s="395">
        <f>SUM(H365)</f>
        <v>124000</v>
      </c>
    </row>
    <row r="365" spans="1:8" ht="23.25" x14ac:dyDescent="0.25">
      <c r="A365" s="317" t="s">
        <v>24</v>
      </c>
      <c r="B365" s="352" t="s">
        <v>93</v>
      </c>
      <c r="C365" s="361" t="s">
        <v>229</v>
      </c>
      <c r="D365" s="361" t="s">
        <v>188</v>
      </c>
      <c r="E365" s="311">
        <v>926</v>
      </c>
      <c r="F365" s="315">
        <v>10570</v>
      </c>
      <c r="G365" s="314" t="s">
        <v>25</v>
      </c>
      <c r="H365" s="396">
        <f>SUM(H366)</f>
        <v>124000</v>
      </c>
    </row>
    <row r="366" spans="1:8" x14ac:dyDescent="0.25">
      <c r="A366" s="430" t="s">
        <v>384</v>
      </c>
      <c r="B366" s="352" t="s">
        <v>93</v>
      </c>
      <c r="C366" s="361" t="s">
        <v>229</v>
      </c>
      <c r="D366" s="361" t="s">
        <v>188</v>
      </c>
      <c r="E366" s="311">
        <v>926</v>
      </c>
      <c r="F366" s="315">
        <v>10570</v>
      </c>
      <c r="G366" s="314" t="s">
        <v>383</v>
      </c>
      <c r="H366" s="396">
        <f>SUM(Лист1!G214)</f>
        <v>124000</v>
      </c>
    </row>
    <row r="367" spans="1:8" x14ac:dyDescent="0.25">
      <c r="A367" s="324" t="s">
        <v>120</v>
      </c>
      <c r="B367" s="354" t="s">
        <v>93</v>
      </c>
      <c r="C367" s="360" t="s">
        <v>229</v>
      </c>
      <c r="D367" s="360" t="s">
        <v>188</v>
      </c>
      <c r="E367" s="343">
        <v>926</v>
      </c>
      <c r="F367" s="341">
        <v>10550</v>
      </c>
      <c r="G367" s="342" t="s">
        <v>15</v>
      </c>
      <c r="H367" s="395">
        <f>SUM(H368)</f>
        <v>4599109</v>
      </c>
    </row>
    <row r="368" spans="1:8" ht="23.25" x14ac:dyDescent="0.25">
      <c r="A368" s="317" t="s">
        <v>24</v>
      </c>
      <c r="B368" s="352" t="s">
        <v>93</v>
      </c>
      <c r="C368" s="361" t="s">
        <v>229</v>
      </c>
      <c r="D368" s="361" t="s">
        <v>188</v>
      </c>
      <c r="E368" s="311">
        <v>926</v>
      </c>
      <c r="F368" s="315">
        <v>10550</v>
      </c>
      <c r="G368" s="314" t="s">
        <v>25</v>
      </c>
      <c r="H368" s="396">
        <f>SUM(H369:H369)</f>
        <v>4599109</v>
      </c>
    </row>
    <row r="369" spans="1:8" x14ac:dyDescent="0.25">
      <c r="A369" s="430" t="s">
        <v>384</v>
      </c>
      <c r="B369" s="352" t="s">
        <v>93</v>
      </c>
      <c r="C369" s="361" t="s">
        <v>229</v>
      </c>
      <c r="D369" s="361" t="s">
        <v>188</v>
      </c>
      <c r="E369" s="311">
        <v>926</v>
      </c>
      <c r="F369" s="315">
        <v>10550</v>
      </c>
      <c r="G369" s="314" t="s">
        <v>383</v>
      </c>
      <c r="H369" s="396">
        <f>SUM(Лист1!G217)</f>
        <v>4599109</v>
      </c>
    </row>
    <row r="370" spans="1:8" ht="26.25" x14ac:dyDescent="0.25">
      <c r="A370" s="324" t="s">
        <v>121</v>
      </c>
      <c r="B370" s="354" t="s">
        <v>93</v>
      </c>
      <c r="C370" s="360" t="s">
        <v>229</v>
      </c>
      <c r="D370" s="360" t="s">
        <v>188</v>
      </c>
      <c r="E370" s="343">
        <v>926</v>
      </c>
      <c r="F370" s="341">
        <v>10580</v>
      </c>
      <c r="G370" s="342" t="s">
        <v>15</v>
      </c>
      <c r="H370" s="395">
        <f>SUM(H371)</f>
        <v>38000</v>
      </c>
    </row>
    <row r="371" spans="1:8" ht="23.25" x14ac:dyDescent="0.25">
      <c r="A371" s="317" t="s">
        <v>24</v>
      </c>
      <c r="B371" s="352" t="s">
        <v>93</v>
      </c>
      <c r="C371" s="361" t="s">
        <v>229</v>
      </c>
      <c r="D371" s="361" t="s">
        <v>188</v>
      </c>
      <c r="E371" s="311">
        <v>926</v>
      </c>
      <c r="F371" s="315">
        <v>10580</v>
      </c>
      <c r="G371" s="314" t="s">
        <v>25</v>
      </c>
      <c r="H371" s="396">
        <f>SUM(H372)</f>
        <v>38000</v>
      </c>
    </row>
    <row r="372" spans="1:8" x14ac:dyDescent="0.25">
      <c r="A372" s="430" t="s">
        <v>384</v>
      </c>
      <c r="B372" s="352" t="s">
        <v>93</v>
      </c>
      <c r="C372" s="361" t="s">
        <v>229</v>
      </c>
      <c r="D372" s="361" t="s">
        <v>188</v>
      </c>
      <c r="E372" s="311">
        <v>926</v>
      </c>
      <c r="F372" s="315">
        <v>10580</v>
      </c>
      <c r="G372" s="314" t="s">
        <v>383</v>
      </c>
      <c r="H372" s="396">
        <f>SUM(Лист1!G220)</f>
        <v>38000</v>
      </c>
    </row>
    <row r="373" spans="1:8" x14ac:dyDescent="0.25">
      <c r="A373" s="324" t="s">
        <v>122</v>
      </c>
      <c r="B373" s="354" t="s">
        <v>93</v>
      </c>
      <c r="C373" s="360" t="s">
        <v>229</v>
      </c>
      <c r="D373" s="360" t="s">
        <v>188</v>
      </c>
      <c r="E373" s="343">
        <v>926</v>
      </c>
      <c r="F373" s="341">
        <v>10560</v>
      </c>
      <c r="G373" s="342" t="s">
        <v>15</v>
      </c>
      <c r="H373" s="395">
        <f>SUM(H374)</f>
        <v>2463842</v>
      </c>
    </row>
    <row r="374" spans="1:8" ht="23.25" x14ac:dyDescent="0.25">
      <c r="A374" s="317" t="s">
        <v>24</v>
      </c>
      <c r="B374" s="352" t="s">
        <v>93</v>
      </c>
      <c r="C374" s="361" t="s">
        <v>229</v>
      </c>
      <c r="D374" s="361" t="s">
        <v>188</v>
      </c>
      <c r="E374" s="311">
        <v>926</v>
      </c>
      <c r="F374" s="315">
        <v>10560</v>
      </c>
      <c r="G374" s="314" t="s">
        <v>25</v>
      </c>
      <c r="H374" s="396">
        <f>SUM(H375)</f>
        <v>2463842</v>
      </c>
    </row>
    <row r="375" spans="1:8" x14ac:dyDescent="0.25">
      <c r="A375" s="430" t="s">
        <v>384</v>
      </c>
      <c r="B375" s="352" t="s">
        <v>93</v>
      </c>
      <c r="C375" s="361" t="s">
        <v>229</v>
      </c>
      <c r="D375" s="361" t="s">
        <v>188</v>
      </c>
      <c r="E375" s="311">
        <v>926</v>
      </c>
      <c r="F375" s="315">
        <v>10560</v>
      </c>
      <c r="G375" s="314" t="s">
        <v>383</v>
      </c>
      <c r="H375" s="396">
        <f>SUM(Лист1!G223)</f>
        <v>2463842</v>
      </c>
    </row>
    <row r="376" spans="1:8" x14ac:dyDescent="0.25">
      <c r="A376" s="374" t="s">
        <v>123</v>
      </c>
      <c r="B376" s="354" t="s">
        <v>93</v>
      </c>
      <c r="C376" s="360" t="s">
        <v>229</v>
      </c>
      <c r="D376" s="360" t="s">
        <v>188</v>
      </c>
      <c r="E376" s="343">
        <v>926</v>
      </c>
      <c r="F376" s="341">
        <v>10590</v>
      </c>
      <c r="G376" s="342" t="s">
        <v>15</v>
      </c>
      <c r="H376" s="395">
        <f>SUM(H377)</f>
        <v>20000</v>
      </c>
    </row>
    <row r="377" spans="1:8" ht="23.25" x14ac:dyDescent="0.25">
      <c r="A377" s="317" t="s">
        <v>24</v>
      </c>
      <c r="B377" s="352" t="s">
        <v>93</v>
      </c>
      <c r="C377" s="361" t="s">
        <v>229</v>
      </c>
      <c r="D377" s="361" t="s">
        <v>188</v>
      </c>
      <c r="E377" s="311">
        <v>926</v>
      </c>
      <c r="F377" s="315">
        <v>10590</v>
      </c>
      <c r="G377" s="314" t="s">
        <v>25</v>
      </c>
      <c r="H377" s="396">
        <f>SUM(H378)</f>
        <v>20000</v>
      </c>
    </row>
    <row r="378" spans="1:8" x14ac:dyDescent="0.25">
      <c r="A378" s="430" t="s">
        <v>384</v>
      </c>
      <c r="B378" s="352" t="s">
        <v>93</v>
      </c>
      <c r="C378" s="361" t="s">
        <v>229</v>
      </c>
      <c r="D378" s="361" t="s">
        <v>188</v>
      </c>
      <c r="E378" s="311">
        <v>926</v>
      </c>
      <c r="F378" s="315">
        <v>10590</v>
      </c>
      <c r="G378" s="314" t="s">
        <v>383</v>
      </c>
      <c r="H378" s="396">
        <f>SUM(Лист1!G226)</f>
        <v>20000</v>
      </c>
    </row>
    <row r="379" spans="1:8" ht="24.75" x14ac:dyDescent="0.25">
      <c r="A379" s="374" t="s">
        <v>124</v>
      </c>
      <c r="B379" s="354" t="s">
        <v>93</v>
      </c>
      <c r="C379" s="360" t="s">
        <v>229</v>
      </c>
      <c r="D379" s="360" t="s">
        <v>188</v>
      </c>
      <c r="E379" s="345" t="s">
        <v>116</v>
      </c>
      <c r="F379" s="341">
        <v>10620</v>
      </c>
      <c r="G379" s="342" t="s">
        <v>15</v>
      </c>
      <c r="H379" s="395">
        <f>SUM(H380+H382+H384)</f>
        <v>2356475</v>
      </c>
    </row>
    <row r="380" spans="1:8" ht="33" x14ac:dyDescent="0.25">
      <c r="A380" s="330" t="s">
        <v>53</v>
      </c>
      <c r="B380" s="352" t="s">
        <v>93</v>
      </c>
      <c r="C380" s="361" t="s">
        <v>229</v>
      </c>
      <c r="D380" s="361" t="s">
        <v>188</v>
      </c>
      <c r="E380" s="321" t="s">
        <v>116</v>
      </c>
      <c r="F380" s="315">
        <v>10620</v>
      </c>
      <c r="G380" s="314" t="s">
        <v>54</v>
      </c>
      <c r="H380" s="396">
        <f>SUM(H381)</f>
        <v>2287475</v>
      </c>
    </row>
    <row r="381" spans="1:8" x14ac:dyDescent="0.25">
      <c r="A381" s="317" t="s">
        <v>58</v>
      </c>
      <c r="B381" s="352" t="s">
        <v>93</v>
      </c>
      <c r="C381" s="361" t="s">
        <v>229</v>
      </c>
      <c r="D381" s="361" t="s">
        <v>188</v>
      </c>
      <c r="E381" s="321" t="s">
        <v>116</v>
      </c>
      <c r="F381" s="315">
        <v>10620</v>
      </c>
      <c r="G381" s="314" t="s">
        <v>59</v>
      </c>
      <c r="H381" s="396">
        <f>SUM(Лист1!G229)</f>
        <v>2287475</v>
      </c>
    </row>
    <row r="382" spans="1:8" x14ac:dyDescent="0.25">
      <c r="A382" s="330" t="s">
        <v>20</v>
      </c>
      <c r="B382" s="352" t="s">
        <v>93</v>
      </c>
      <c r="C382" s="361" t="s">
        <v>229</v>
      </c>
      <c r="D382" s="361" t="s">
        <v>188</v>
      </c>
      <c r="E382" s="321" t="s">
        <v>116</v>
      </c>
      <c r="F382" s="315">
        <v>10620</v>
      </c>
      <c r="G382" s="314" t="s">
        <v>21</v>
      </c>
      <c r="H382" s="396">
        <f>SUM(H383)</f>
        <v>63500</v>
      </c>
    </row>
    <row r="383" spans="1:8" x14ac:dyDescent="0.25">
      <c r="A383" s="429" t="s">
        <v>394</v>
      </c>
      <c r="B383" s="352" t="s">
        <v>93</v>
      </c>
      <c r="C383" s="361" t="s">
        <v>229</v>
      </c>
      <c r="D383" s="361" t="s">
        <v>188</v>
      </c>
      <c r="E383" s="321" t="s">
        <v>116</v>
      </c>
      <c r="F383" s="315">
        <v>10620</v>
      </c>
      <c r="G383" s="314" t="s">
        <v>23</v>
      </c>
      <c r="H383" s="396">
        <f>SUM(Лист1!G231)</f>
        <v>63500</v>
      </c>
    </row>
    <row r="384" spans="1:8" x14ac:dyDescent="0.25">
      <c r="A384" s="330" t="s">
        <v>60</v>
      </c>
      <c r="B384" s="352" t="s">
        <v>93</v>
      </c>
      <c r="C384" s="361" t="s">
        <v>229</v>
      </c>
      <c r="D384" s="361" t="s">
        <v>188</v>
      </c>
      <c r="E384" s="321" t="s">
        <v>116</v>
      </c>
      <c r="F384" s="315">
        <v>10620</v>
      </c>
      <c r="G384" s="314" t="s">
        <v>61</v>
      </c>
      <c r="H384" s="396">
        <f>SUM(H385)</f>
        <v>5500</v>
      </c>
    </row>
    <row r="385" spans="1:8" x14ac:dyDescent="0.25">
      <c r="A385" s="429" t="s">
        <v>355</v>
      </c>
      <c r="B385" s="352" t="s">
        <v>93</v>
      </c>
      <c r="C385" s="361" t="s">
        <v>229</v>
      </c>
      <c r="D385" s="361" t="s">
        <v>188</v>
      </c>
      <c r="E385" s="432" t="s">
        <v>116</v>
      </c>
      <c r="F385" s="426">
        <v>10620</v>
      </c>
      <c r="G385" s="425" t="s">
        <v>354</v>
      </c>
      <c r="H385" s="396">
        <f>SUM(Лист1!G233)</f>
        <v>5500</v>
      </c>
    </row>
    <row r="386" spans="1:8" ht="24.75" x14ac:dyDescent="0.25">
      <c r="A386" s="374" t="s">
        <v>125</v>
      </c>
      <c r="B386" s="354" t="s">
        <v>93</v>
      </c>
      <c r="C386" s="360" t="s">
        <v>229</v>
      </c>
      <c r="D386" s="360" t="s">
        <v>188</v>
      </c>
      <c r="E386" s="343">
        <v>926</v>
      </c>
      <c r="F386" s="341">
        <v>11460</v>
      </c>
      <c r="G386" s="342" t="s">
        <v>15</v>
      </c>
      <c r="H386" s="395">
        <f>SUM(H387)</f>
        <v>10441529</v>
      </c>
    </row>
    <row r="387" spans="1:8" ht="23.25" x14ac:dyDescent="0.25">
      <c r="A387" s="317" t="s">
        <v>24</v>
      </c>
      <c r="B387" s="352" t="s">
        <v>93</v>
      </c>
      <c r="C387" s="361" t="s">
        <v>229</v>
      </c>
      <c r="D387" s="361" t="s">
        <v>188</v>
      </c>
      <c r="E387" s="311">
        <v>926</v>
      </c>
      <c r="F387" s="315">
        <v>11460</v>
      </c>
      <c r="G387" s="314" t="s">
        <v>25</v>
      </c>
      <c r="H387" s="396">
        <f>SUM(H388:H388)</f>
        <v>10441529</v>
      </c>
    </row>
    <row r="388" spans="1:8" x14ac:dyDescent="0.25">
      <c r="A388" s="430" t="s">
        <v>384</v>
      </c>
      <c r="B388" s="352" t="s">
        <v>93</v>
      </c>
      <c r="C388" s="361" t="s">
        <v>229</v>
      </c>
      <c r="D388" s="361" t="s">
        <v>188</v>
      </c>
      <c r="E388" s="311">
        <v>926</v>
      </c>
      <c r="F388" s="315">
        <v>11460</v>
      </c>
      <c r="G388" s="314" t="s">
        <v>383</v>
      </c>
      <c r="H388" s="396">
        <f>SUM(Лист1!G236)</f>
        <v>10441529</v>
      </c>
    </row>
    <row r="389" spans="1:8" ht="60.75" x14ac:dyDescent="0.25">
      <c r="A389" s="374" t="s">
        <v>103</v>
      </c>
      <c r="B389" s="354" t="s">
        <v>93</v>
      </c>
      <c r="C389" s="360" t="s">
        <v>229</v>
      </c>
      <c r="D389" s="360" t="s">
        <v>188</v>
      </c>
      <c r="E389" s="343">
        <v>926</v>
      </c>
      <c r="F389" s="341">
        <v>14210</v>
      </c>
      <c r="G389" s="342" t="s">
        <v>15</v>
      </c>
      <c r="H389" s="395">
        <f>SUM(H390)</f>
        <v>63600</v>
      </c>
    </row>
    <row r="390" spans="1:8" ht="23.25" x14ac:dyDescent="0.25">
      <c r="A390" s="317" t="s">
        <v>24</v>
      </c>
      <c r="B390" s="352" t="s">
        <v>93</v>
      </c>
      <c r="C390" s="361" t="s">
        <v>229</v>
      </c>
      <c r="D390" s="361" t="s">
        <v>188</v>
      </c>
      <c r="E390" s="311">
        <v>926</v>
      </c>
      <c r="F390" s="315">
        <v>14210</v>
      </c>
      <c r="G390" s="314" t="s">
        <v>25</v>
      </c>
      <c r="H390" s="396">
        <f>SUM(H391)</f>
        <v>63600</v>
      </c>
    </row>
    <row r="391" spans="1:8" x14ac:dyDescent="0.25">
      <c r="A391" s="430" t="s">
        <v>384</v>
      </c>
      <c r="B391" s="352" t="s">
        <v>93</v>
      </c>
      <c r="C391" s="361" t="s">
        <v>229</v>
      </c>
      <c r="D391" s="361" t="s">
        <v>188</v>
      </c>
      <c r="E391" s="311">
        <v>926</v>
      </c>
      <c r="F391" s="315">
        <v>14210</v>
      </c>
      <c r="G391" s="314" t="s">
        <v>383</v>
      </c>
      <c r="H391" s="396">
        <f>SUM(Лист1!G239)</f>
        <v>63600</v>
      </c>
    </row>
    <row r="392" spans="1:8" ht="18" x14ac:dyDescent="0.25">
      <c r="A392" s="475" t="s">
        <v>223</v>
      </c>
      <c r="B392" s="355" t="s">
        <v>93</v>
      </c>
      <c r="C392" s="359" t="s">
        <v>380</v>
      </c>
      <c r="D392" s="359"/>
      <c r="E392" s="311"/>
      <c r="F392" s="315"/>
      <c r="G392" s="314"/>
      <c r="H392" s="395">
        <f>SUM(H393)</f>
        <v>1021175</v>
      </c>
    </row>
    <row r="393" spans="1:8" ht="26.25" x14ac:dyDescent="0.25">
      <c r="A393" s="331" t="s">
        <v>328</v>
      </c>
      <c r="B393" s="355" t="s">
        <v>93</v>
      </c>
      <c r="C393" s="359" t="s">
        <v>380</v>
      </c>
      <c r="D393" s="359" t="s">
        <v>68</v>
      </c>
      <c r="E393" s="311"/>
      <c r="F393" s="426"/>
      <c r="G393" s="425"/>
      <c r="H393" s="395">
        <f>SUM(H394)</f>
        <v>1021175</v>
      </c>
    </row>
    <row r="394" spans="1:8" ht="26.25" x14ac:dyDescent="0.25">
      <c r="A394" s="331" t="s">
        <v>350</v>
      </c>
      <c r="B394" s="355" t="s">
        <v>93</v>
      </c>
      <c r="C394" s="359" t="s">
        <v>380</v>
      </c>
      <c r="D394" s="359" t="s">
        <v>188</v>
      </c>
      <c r="E394" s="311"/>
      <c r="F394" s="426"/>
      <c r="G394" s="425"/>
      <c r="H394" s="395">
        <f>SUM(H395)</f>
        <v>1021175</v>
      </c>
    </row>
    <row r="395" spans="1:8" ht="24.75" x14ac:dyDescent="0.25">
      <c r="A395" s="380" t="s">
        <v>52</v>
      </c>
      <c r="B395" s="354" t="s">
        <v>93</v>
      </c>
      <c r="C395" s="360" t="s">
        <v>380</v>
      </c>
      <c r="D395" s="360" t="s">
        <v>188</v>
      </c>
      <c r="E395" s="345" t="s">
        <v>116</v>
      </c>
      <c r="F395" s="345" t="s">
        <v>341</v>
      </c>
      <c r="G395" s="345" t="s">
        <v>15</v>
      </c>
      <c r="H395" s="395">
        <f>SUM(H396+H398)</f>
        <v>1021175</v>
      </c>
    </row>
    <row r="396" spans="1:8" ht="34.5" x14ac:dyDescent="0.25">
      <c r="A396" s="317" t="s">
        <v>53</v>
      </c>
      <c r="B396" s="352" t="s">
        <v>93</v>
      </c>
      <c r="C396" s="361" t="s">
        <v>380</v>
      </c>
      <c r="D396" s="361" t="s">
        <v>188</v>
      </c>
      <c r="E396" s="321" t="s">
        <v>116</v>
      </c>
      <c r="F396" s="321" t="s">
        <v>341</v>
      </c>
      <c r="G396" s="321" t="s">
        <v>54</v>
      </c>
      <c r="H396" s="396">
        <f>SUM(H397)</f>
        <v>893047</v>
      </c>
    </row>
    <row r="397" spans="1:8" x14ac:dyDescent="0.25">
      <c r="A397" s="317" t="s">
        <v>55</v>
      </c>
      <c r="B397" s="352" t="s">
        <v>93</v>
      </c>
      <c r="C397" s="361" t="s">
        <v>380</v>
      </c>
      <c r="D397" s="361" t="s">
        <v>188</v>
      </c>
      <c r="E397" s="321" t="s">
        <v>116</v>
      </c>
      <c r="F397" s="321" t="s">
        <v>341</v>
      </c>
      <c r="G397" s="321" t="s">
        <v>56</v>
      </c>
      <c r="H397" s="396">
        <f>SUM(Лист1!G243)</f>
        <v>893047</v>
      </c>
    </row>
    <row r="398" spans="1:8" x14ac:dyDescent="0.25">
      <c r="A398" s="317" t="s">
        <v>20</v>
      </c>
      <c r="B398" s="352" t="s">
        <v>93</v>
      </c>
      <c r="C398" s="361" t="s">
        <v>380</v>
      </c>
      <c r="D398" s="361" t="s">
        <v>188</v>
      </c>
      <c r="E398" s="321" t="s">
        <v>116</v>
      </c>
      <c r="F398" s="321" t="s">
        <v>341</v>
      </c>
      <c r="G398" s="321" t="s">
        <v>21</v>
      </c>
      <c r="H398" s="396">
        <f>SUM(H399)</f>
        <v>128128</v>
      </c>
    </row>
    <row r="399" spans="1:8" x14ac:dyDescent="0.25">
      <c r="A399" s="429" t="s">
        <v>394</v>
      </c>
      <c r="B399" s="352" t="s">
        <v>93</v>
      </c>
      <c r="C399" s="361" t="s">
        <v>380</v>
      </c>
      <c r="D399" s="361" t="s">
        <v>188</v>
      </c>
      <c r="E399" s="321" t="s">
        <v>116</v>
      </c>
      <c r="F399" s="321" t="s">
        <v>341</v>
      </c>
      <c r="G399" s="321" t="s">
        <v>23</v>
      </c>
      <c r="H399" s="396">
        <f>SUM(Лист1!G245)</f>
        <v>128128</v>
      </c>
    </row>
    <row r="400" spans="1:8" ht="30" x14ac:dyDescent="0.25">
      <c r="A400" s="466" t="s">
        <v>407</v>
      </c>
      <c r="B400" s="355" t="s">
        <v>76</v>
      </c>
      <c r="C400" s="579" t="s">
        <v>381</v>
      </c>
      <c r="D400" s="359"/>
      <c r="E400" s="311"/>
      <c r="F400" s="426"/>
      <c r="G400" s="425"/>
      <c r="H400" s="395">
        <f>SUM(H401)</f>
        <v>50000</v>
      </c>
    </row>
    <row r="401" spans="1:8" ht="51.75" x14ac:dyDescent="0.25">
      <c r="A401" s="440" t="s">
        <v>408</v>
      </c>
      <c r="B401" s="355" t="s">
        <v>76</v>
      </c>
      <c r="C401" s="579" t="s">
        <v>381</v>
      </c>
      <c r="D401" s="359" t="s">
        <v>68</v>
      </c>
      <c r="E401" s="311"/>
      <c r="F401" s="426"/>
      <c r="G401" s="425"/>
      <c r="H401" s="395">
        <f>SUM(H402)</f>
        <v>50000</v>
      </c>
    </row>
    <row r="402" spans="1:8" ht="18" x14ac:dyDescent="0.25">
      <c r="A402" s="440" t="s">
        <v>215</v>
      </c>
      <c r="B402" s="355" t="s">
        <v>76</v>
      </c>
      <c r="C402" s="579" t="s">
        <v>381</v>
      </c>
      <c r="D402" s="359" t="s">
        <v>161</v>
      </c>
      <c r="E402" s="311"/>
      <c r="F402" s="426"/>
      <c r="G402" s="425"/>
      <c r="H402" s="395">
        <f>SUM(H403)</f>
        <v>50000</v>
      </c>
    </row>
    <row r="403" spans="1:8" ht="26.25" x14ac:dyDescent="0.25">
      <c r="A403" s="573" t="s">
        <v>130</v>
      </c>
      <c r="B403" s="354" t="s">
        <v>76</v>
      </c>
      <c r="C403" s="579" t="s">
        <v>381</v>
      </c>
      <c r="D403" s="360" t="s">
        <v>161</v>
      </c>
      <c r="E403" s="458" t="s">
        <v>170</v>
      </c>
      <c r="F403" s="458" t="s">
        <v>334</v>
      </c>
      <c r="G403" s="458" t="s">
        <v>15</v>
      </c>
      <c r="H403" s="395">
        <f>SUM(H404)</f>
        <v>50000</v>
      </c>
    </row>
    <row r="404" spans="1:8" x14ac:dyDescent="0.25">
      <c r="A404" s="438" t="s">
        <v>20</v>
      </c>
      <c r="B404" s="352" t="s">
        <v>76</v>
      </c>
      <c r="C404" s="370" t="s">
        <v>381</v>
      </c>
      <c r="D404" s="361" t="s">
        <v>161</v>
      </c>
      <c r="E404" s="432" t="s">
        <v>170</v>
      </c>
      <c r="F404" s="432" t="s">
        <v>334</v>
      </c>
      <c r="G404" s="432" t="s">
        <v>21</v>
      </c>
      <c r="H404" s="396">
        <f>SUM(H405)</f>
        <v>50000</v>
      </c>
    </row>
    <row r="405" spans="1:8" x14ac:dyDescent="0.25">
      <c r="A405" s="429" t="s">
        <v>394</v>
      </c>
      <c r="B405" s="352" t="s">
        <v>76</v>
      </c>
      <c r="C405" s="370" t="s">
        <v>381</v>
      </c>
      <c r="D405" s="361" t="s">
        <v>161</v>
      </c>
      <c r="E405" s="432" t="s">
        <v>170</v>
      </c>
      <c r="F405" s="432" t="s">
        <v>334</v>
      </c>
      <c r="G405" s="432" t="s">
        <v>23</v>
      </c>
      <c r="H405" s="396">
        <f>SUM(Лист1!G362)</f>
        <v>50000</v>
      </c>
    </row>
    <row r="406" spans="1:8" ht="30" x14ac:dyDescent="0.25">
      <c r="A406" s="466" t="s">
        <v>414</v>
      </c>
      <c r="B406" s="355" t="s">
        <v>30</v>
      </c>
      <c r="C406" s="579" t="s">
        <v>381</v>
      </c>
      <c r="D406" s="359"/>
      <c r="E406" s="311"/>
      <c r="F406" s="426"/>
      <c r="G406" s="425"/>
      <c r="H406" s="395">
        <f>SUM(H407)</f>
        <v>15000</v>
      </c>
    </row>
    <row r="407" spans="1:8" ht="26.25" x14ac:dyDescent="0.25">
      <c r="A407" s="440" t="s">
        <v>415</v>
      </c>
      <c r="B407" s="355" t="s">
        <v>30</v>
      </c>
      <c r="C407" s="579" t="s">
        <v>381</v>
      </c>
      <c r="D407" s="359" t="s">
        <v>68</v>
      </c>
      <c r="E407" s="311"/>
      <c r="F407" s="426"/>
      <c r="G407" s="425"/>
      <c r="H407" s="395">
        <f>SUM(H408)</f>
        <v>15000</v>
      </c>
    </row>
    <row r="408" spans="1:8" ht="18" x14ac:dyDescent="0.25">
      <c r="A408" s="440" t="s">
        <v>215</v>
      </c>
      <c r="B408" s="355" t="s">
        <v>30</v>
      </c>
      <c r="C408" s="579" t="s">
        <v>381</v>
      </c>
      <c r="D408" s="359" t="s">
        <v>161</v>
      </c>
      <c r="E408" s="311"/>
      <c r="F408" s="426"/>
      <c r="G408" s="425"/>
      <c r="H408" s="395">
        <f>SUM(H409)</f>
        <v>15000</v>
      </c>
    </row>
    <row r="409" spans="1:8" ht="18" x14ac:dyDescent="0.25">
      <c r="A409" s="436" t="s">
        <v>412</v>
      </c>
      <c r="B409" s="354" t="s">
        <v>30</v>
      </c>
      <c r="C409" s="579" t="s">
        <v>381</v>
      </c>
      <c r="D409" s="360" t="s">
        <v>161</v>
      </c>
      <c r="E409" s="458" t="s">
        <v>116</v>
      </c>
      <c r="F409" s="458" t="s">
        <v>413</v>
      </c>
      <c r="G409" s="458" t="s">
        <v>15</v>
      </c>
      <c r="H409" s="395">
        <f>SUM(H410)</f>
        <v>15000</v>
      </c>
    </row>
    <row r="410" spans="1:8" ht="24" customHeight="1" x14ac:dyDescent="0.25">
      <c r="A410" s="429" t="s">
        <v>24</v>
      </c>
      <c r="B410" s="352" t="s">
        <v>30</v>
      </c>
      <c r="C410" s="370" t="s">
        <v>381</v>
      </c>
      <c r="D410" s="361" t="s">
        <v>161</v>
      </c>
      <c r="E410" s="432" t="s">
        <v>116</v>
      </c>
      <c r="F410" s="432" t="s">
        <v>413</v>
      </c>
      <c r="G410" s="425" t="s">
        <v>25</v>
      </c>
      <c r="H410" s="396">
        <f>SUM(H411)</f>
        <v>15000</v>
      </c>
    </row>
    <row r="411" spans="1:8" x14ac:dyDescent="0.25">
      <c r="A411" s="430" t="s">
        <v>384</v>
      </c>
      <c r="B411" s="352" t="s">
        <v>30</v>
      </c>
      <c r="C411" s="370" t="s">
        <v>381</v>
      </c>
      <c r="D411" s="361" t="s">
        <v>161</v>
      </c>
      <c r="E411" s="432" t="s">
        <v>116</v>
      </c>
      <c r="F411" s="432" t="s">
        <v>413</v>
      </c>
      <c r="G411" s="425" t="s">
        <v>383</v>
      </c>
      <c r="H411" s="396">
        <f>SUM(Лист1!G248)</f>
        <v>15000</v>
      </c>
    </row>
    <row r="412" spans="1:8" ht="15.75" x14ac:dyDescent="0.25">
      <c r="A412" s="371" t="s">
        <v>224</v>
      </c>
      <c r="B412" s="328">
        <v>70</v>
      </c>
      <c r="C412" s="328"/>
      <c r="D412" s="328"/>
      <c r="E412" s="328"/>
      <c r="F412" s="315"/>
      <c r="G412" s="329"/>
      <c r="H412" s="395">
        <f>SUM(H413+H424)</f>
        <v>2316225</v>
      </c>
    </row>
    <row r="413" spans="1:8" ht="18" x14ac:dyDescent="0.25">
      <c r="A413" s="368" t="s">
        <v>191</v>
      </c>
      <c r="B413" s="313">
        <v>70</v>
      </c>
      <c r="C413" s="354" t="s">
        <v>381</v>
      </c>
      <c r="D413" s="354" t="s">
        <v>14</v>
      </c>
      <c r="E413" s="334">
        <v>928</v>
      </c>
      <c r="F413" s="443" t="s">
        <v>323</v>
      </c>
      <c r="G413" s="443" t="s">
        <v>15</v>
      </c>
      <c r="H413" s="395">
        <f>SUM(H414+H417)</f>
        <v>1511529</v>
      </c>
    </row>
    <row r="414" spans="1:8" x14ac:dyDescent="0.25">
      <c r="A414" s="372" t="s">
        <v>193</v>
      </c>
      <c r="B414" s="313">
        <v>70</v>
      </c>
      <c r="C414" s="354" t="s">
        <v>381</v>
      </c>
      <c r="D414" s="354" t="s">
        <v>14</v>
      </c>
      <c r="E414" s="343">
        <v>928</v>
      </c>
      <c r="F414" s="341">
        <v>10050</v>
      </c>
      <c r="G414" s="342" t="s">
        <v>15</v>
      </c>
      <c r="H414" s="395">
        <f>SUM(H415)</f>
        <v>469500</v>
      </c>
    </row>
    <row r="415" spans="1:8" ht="33" x14ac:dyDescent="0.25">
      <c r="A415" s="330" t="s">
        <v>53</v>
      </c>
      <c r="B415" s="384">
        <v>70</v>
      </c>
      <c r="C415" s="352" t="s">
        <v>381</v>
      </c>
      <c r="D415" s="352" t="s">
        <v>14</v>
      </c>
      <c r="E415" s="311">
        <v>928</v>
      </c>
      <c r="F415" s="315">
        <v>10050</v>
      </c>
      <c r="G415" s="314" t="s">
        <v>54</v>
      </c>
      <c r="H415" s="396">
        <f>SUM(H416)</f>
        <v>469500</v>
      </c>
    </row>
    <row r="416" spans="1:8" x14ac:dyDescent="0.25">
      <c r="A416" s="317" t="s">
        <v>55</v>
      </c>
      <c r="B416" s="384">
        <v>70</v>
      </c>
      <c r="C416" s="352" t="s">
        <v>381</v>
      </c>
      <c r="D416" s="352" t="s">
        <v>14</v>
      </c>
      <c r="E416" s="311">
        <v>928</v>
      </c>
      <c r="F416" s="315">
        <v>10050</v>
      </c>
      <c r="G416" s="314" t="s">
        <v>56</v>
      </c>
      <c r="H416" s="396">
        <f>SUM(Лист1!G449)</f>
        <v>469500</v>
      </c>
    </row>
    <row r="417" spans="1:8" ht="24.75" x14ac:dyDescent="0.25">
      <c r="A417" s="372" t="s">
        <v>195</v>
      </c>
      <c r="B417" s="313">
        <v>70</v>
      </c>
      <c r="C417" s="354" t="s">
        <v>381</v>
      </c>
      <c r="D417" s="354" t="s">
        <v>14</v>
      </c>
      <c r="E417" s="343">
        <v>928</v>
      </c>
      <c r="F417" s="457" t="s">
        <v>341</v>
      </c>
      <c r="G417" s="336" t="s">
        <v>15</v>
      </c>
      <c r="H417" s="395">
        <f>SUM(H418+H420+H422)</f>
        <v>1042029</v>
      </c>
    </row>
    <row r="418" spans="1:8" ht="33" x14ac:dyDescent="0.25">
      <c r="A418" s="330" t="s">
        <v>53</v>
      </c>
      <c r="B418" s="384">
        <v>70</v>
      </c>
      <c r="C418" s="352" t="s">
        <v>381</v>
      </c>
      <c r="D418" s="352" t="s">
        <v>14</v>
      </c>
      <c r="E418" s="311">
        <v>928</v>
      </c>
      <c r="F418" s="427" t="s">
        <v>341</v>
      </c>
      <c r="G418" s="314" t="s">
        <v>54</v>
      </c>
      <c r="H418" s="396">
        <f>SUM(H419)</f>
        <v>636369</v>
      </c>
    </row>
    <row r="419" spans="1:8" x14ac:dyDescent="0.25">
      <c r="A419" s="317" t="s">
        <v>55</v>
      </c>
      <c r="B419" s="384">
        <v>70</v>
      </c>
      <c r="C419" s="352" t="s">
        <v>381</v>
      </c>
      <c r="D419" s="352" t="s">
        <v>14</v>
      </c>
      <c r="E419" s="311">
        <v>928</v>
      </c>
      <c r="F419" s="427" t="s">
        <v>341</v>
      </c>
      <c r="G419" s="314" t="s">
        <v>56</v>
      </c>
      <c r="H419" s="396">
        <f>SUM(Лист1!G453)</f>
        <v>636369</v>
      </c>
    </row>
    <row r="420" spans="1:8" x14ac:dyDescent="0.25">
      <c r="A420" s="330" t="s">
        <v>20</v>
      </c>
      <c r="B420" s="384">
        <v>70</v>
      </c>
      <c r="C420" s="352" t="s">
        <v>381</v>
      </c>
      <c r="D420" s="352" t="s">
        <v>14</v>
      </c>
      <c r="E420" s="311">
        <v>928</v>
      </c>
      <c r="F420" s="427" t="s">
        <v>341</v>
      </c>
      <c r="G420" s="314" t="s">
        <v>21</v>
      </c>
      <c r="H420" s="396">
        <f>SUM(H421)</f>
        <v>395260</v>
      </c>
    </row>
    <row r="421" spans="1:8" x14ac:dyDescent="0.25">
      <c r="A421" s="429" t="s">
        <v>394</v>
      </c>
      <c r="B421" s="384">
        <v>70</v>
      </c>
      <c r="C421" s="352" t="s">
        <v>381</v>
      </c>
      <c r="D421" s="352" t="s">
        <v>14</v>
      </c>
      <c r="E421" s="311">
        <v>928</v>
      </c>
      <c r="F421" s="427" t="s">
        <v>341</v>
      </c>
      <c r="G421" s="314" t="s">
        <v>23</v>
      </c>
      <c r="H421" s="396">
        <f>SUM(Лист1!G455)</f>
        <v>395260</v>
      </c>
    </row>
    <row r="422" spans="1:8" x14ac:dyDescent="0.25">
      <c r="A422" s="330" t="s">
        <v>60</v>
      </c>
      <c r="B422" s="384">
        <v>70</v>
      </c>
      <c r="C422" s="352" t="s">
        <v>381</v>
      </c>
      <c r="D422" s="352" t="s">
        <v>14</v>
      </c>
      <c r="E422" s="311">
        <v>928</v>
      </c>
      <c r="F422" s="427" t="s">
        <v>341</v>
      </c>
      <c r="G422" s="314" t="s">
        <v>61</v>
      </c>
      <c r="H422" s="396">
        <f>SUM(H423)</f>
        <v>10400</v>
      </c>
    </row>
    <row r="423" spans="1:8" x14ac:dyDescent="0.25">
      <c r="A423" s="317" t="s">
        <v>355</v>
      </c>
      <c r="B423" s="384">
        <v>70</v>
      </c>
      <c r="C423" s="352" t="s">
        <v>381</v>
      </c>
      <c r="D423" s="352" t="s">
        <v>14</v>
      </c>
      <c r="E423" s="311">
        <v>928</v>
      </c>
      <c r="F423" s="427" t="s">
        <v>341</v>
      </c>
      <c r="G423" s="314" t="s">
        <v>354</v>
      </c>
      <c r="H423" s="396">
        <f>SUM(Лист1!G457)</f>
        <v>10400</v>
      </c>
    </row>
    <row r="424" spans="1:8" ht="36" x14ac:dyDescent="0.25">
      <c r="A424" s="349" t="s">
        <v>196</v>
      </c>
      <c r="B424" s="313">
        <v>70</v>
      </c>
      <c r="C424" s="354" t="s">
        <v>381</v>
      </c>
      <c r="D424" s="354" t="s">
        <v>14</v>
      </c>
      <c r="E424" s="343">
        <v>929</v>
      </c>
      <c r="F424" s="456" t="s">
        <v>323</v>
      </c>
      <c r="G424" s="456" t="s">
        <v>15</v>
      </c>
      <c r="H424" s="395">
        <f>SUM(H425+H428+H435)</f>
        <v>804696</v>
      </c>
    </row>
    <row r="425" spans="1:8" ht="24.75" x14ac:dyDescent="0.25">
      <c r="A425" s="372" t="s">
        <v>198</v>
      </c>
      <c r="B425" s="313">
        <v>70</v>
      </c>
      <c r="C425" s="354" t="s">
        <v>381</v>
      </c>
      <c r="D425" s="354" t="s">
        <v>14</v>
      </c>
      <c r="E425" s="345" t="s">
        <v>197</v>
      </c>
      <c r="F425" s="456">
        <v>10060</v>
      </c>
      <c r="G425" s="453" t="s">
        <v>15</v>
      </c>
      <c r="H425" s="395">
        <f>SUM(H426)</f>
        <v>585431</v>
      </c>
    </row>
    <row r="426" spans="1:8" ht="33" x14ac:dyDescent="0.25">
      <c r="A426" s="330" t="s">
        <v>53</v>
      </c>
      <c r="B426" s="384">
        <v>70</v>
      </c>
      <c r="C426" s="352" t="s">
        <v>381</v>
      </c>
      <c r="D426" s="352" t="s">
        <v>14</v>
      </c>
      <c r="E426" s="346" t="s">
        <v>197</v>
      </c>
      <c r="F426" s="470">
        <v>10060</v>
      </c>
      <c r="G426" s="451" t="s">
        <v>54</v>
      </c>
      <c r="H426" s="396">
        <f>SUM(H427)</f>
        <v>585431</v>
      </c>
    </row>
    <row r="427" spans="1:8" x14ac:dyDescent="0.25">
      <c r="A427" s="317" t="s">
        <v>55</v>
      </c>
      <c r="B427" s="384">
        <v>70</v>
      </c>
      <c r="C427" s="352" t="s">
        <v>381</v>
      </c>
      <c r="D427" s="352" t="s">
        <v>14</v>
      </c>
      <c r="E427" s="346" t="s">
        <v>197</v>
      </c>
      <c r="F427" s="470">
        <v>10060</v>
      </c>
      <c r="G427" s="451" t="s">
        <v>56</v>
      </c>
      <c r="H427" s="396">
        <f>SUM(Лист1!G463)</f>
        <v>585431</v>
      </c>
    </row>
    <row r="428" spans="1:8" ht="24.75" x14ac:dyDescent="0.25">
      <c r="A428" s="369" t="s">
        <v>199</v>
      </c>
      <c r="B428" s="313">
        <v>70</v>
      </c>
      <c r="C428" s="354" t="s">
        <v>381</v>
      </c>
      <c r="D428" s="354" t="s">
        <v>14</v>
      </c>
      <c r="E428" s="345" t="s">
        <v>197</v>
      </c>
      <c r="F428" s="456">
        <v>10070</v>
      </c>
      <c r="G428" s="453" t="s">
        <v>15</v>
      </c>
      <c r="H428" s="395">
        <f>SUM(H429+H431+H433)</f>
        <v>138072</v>
      </c>
    </row>
    <row r="429" spans="1:8" ht="33" x14ac:dyDescent="0.25">
      <c r="A429" s="330" t="s">
        <v>53</v>
      </c>
      <c r="B429" s="384">
        <v>70</v>
      </c>
      <c r="C429" s="352" t="s">
        <v>381</v>
      </c>
      <c r="D429" s="352" t="s">
        <v>14</v>
      </c>
      <c r="E429" s="346" t="s">
        <v>197</v>
      </c>
      <c r="F429" s="470">
        <v>10070</v>
      </c>
      <c r="G429" s="451" t="s">
        <v>54</v>
      </c>
      <c r="H429" s="396">
        <f>SUM(H430)</f>
        <v>81297</v>
      </c>
    </row>
    <row r="430" spans="1:8" x14ac:dyDescent="0.25">
      <c r="A430" s="317" t="s">
        <v>55</v>
      </c>
      <c r="B430" s="384">
        <v>70</v>
      </c>
      <c r="C430" s="352" t="s">
        <v>381</v>
      </c>
      <c r="D430" s="352" t="s">
        <v>14</v>
      </c>
      <c r="E430" s="346" t="s">
        <v>197</v>
      </c>
      <c r="F430" s="470">
        <v>10070</v>
      </c>
      <c r="G430" s="451" t="s">
        <v>56</v>
      </c>
      <c r="H430" s="396">
        <f>SUM(Лист1!G466)</f>
        <v>81297</v>
      </c>
    </row>
    <row r="431" spans="1:8" x14ac:dyDescent="0.25">
      <c r="A431" s="330" t="s">
        <v>20</v>
      </c>
      <c r="B431" s="384">
        <v>70</v>
      </c>
      <c r="C431" s="352" t="s">
        <v>381</v>
      </c>
      <c r="D431" s="352" t="s">
        <v>14</v>
      </c>
      <c r="E431" s="346" t="s">
        <v>197</v>
      </c>
      <c r="F431" s="470">
        <v>10070</v>
      </c>
      <c r="G431" s="451" t="s">
        <v>21</v>
      </c>
      <c r="H431" s="396">
        <f>SUM(H432)</f>
        <v>55575</v>
      </c>
    </row>
    <row r="432" spans="1:8" x14ac:dyDescent="0.25">
      <c r="A432" s="429" t="s">
        <v>394</v>
      </c>
      <c r="B432" s="384">
        <v>70</v>
      </c>
      <c r="C432" s="352" t="s">
        <v>381</v>
      </c>
      <c r="D432" s="352" t="s">
        <v>14</v>
      </c>
      <c r="E432" s="346" t="s">
        <v>197</v>
      </c>
      <c r="F432" s="470">
        <v>10070</v>
      </c>
      <c r="G432" s="451" t="s">
        <v>23</v>
      </c>
      <c r="H432" s="396">
        <f>SUM(Лист1!G468)</f>
        <v>55575</v>
      </c>
    </row>
    <row r="433" spans="1:8" x14ac:dyDescent="0.25">
      <c r="A433" s="330" t="s">
        <v>60</v>
      </c>
      <c r="B433" s="384">
        <v>70</v>
      </c>
      <c r="C433" s="352" t="s">
        <v>381</v>
      </c>
      <c r="D433" s="352" t="s">
        <v>14</v>
      </c>
      <c r="E433" s="346" t="s">
        <v>197</v>
      </c>
      <c r="F433" s="470">
        <v>10070</v>
      </c>
      <c r="G433" s="451" t="s">
        <v>61</v>
      </c>
      <c r="H433" s="396">
        <f>SUM(H434)</f>
        <v>1200</v>
      </c>
    </row>
    <row r="434" spans="1:8" x14ac:dyDescent="0.25">
      <c r="A434" s="429" t="s">
        <v>355</v>
      </c>
      <c r="B434" s="384">
        <v>70</v>
      </c>
      <c r="C434" s="352" t="s">
        <v>381</v>
      </c>
      <c r="D434" s="352" t="s">
        <v>14</v>
      </c>
      <c r="E434" s="459" t="s">
        <v>197</v>
      </c>
      <c r="F434" s="470">
        <v>10070</v>
      </c>
      <c r="G434" s="451" t="s">
        <v>354</v>
      </c>
      <c r="H434" s="396">
        <f>SUM(Лист1!G470)</f>
        <v>1200</v>
      </c>
    </row>
    <row r="435" spans="1:8" ht="26.25" x14ac:dyDescent="0.25">
      <c r="A435" s="333" t="s">
        <v>200</v>
      </c>
      <c r="B435" s="313">
        <v>70</v>
      </c>
      <c r="C435" s="354" t="s">
        <v>381</v>
      </c>
      <c r="D435" s="354" t="s">
        <v>14</v>
      </c>
      <c r="E435" s="345" t="s">
        <v>197</v>
      </c>
      <c r="F435" s="456">
        <v>11470</v>
      </c>
      <c r="G435" s="453" t="s">
        <v>15</v>
      </c>
      <c r="H435" s="395">
        <f>SUM(H436)</f>
        <v>81193</v>
      </c>
    </row>
    <row r="436" spans="1:8" ht="34.5" x14ac:dyDescent="0.25">
      <c r="A436" s="317" t="s">
        <v>53</v>
      </c>
      <c r="B436" s="384">
        <v>70</v>
      </c>
      <c r="C436" s="352" t="s">
        <v>381</v>
      </c>
      <c r="D436" s="352" t="s">
        <v>14</v>
      </c>
      <c r="E436" s="346" t="s">
        <v>197</v>
      </c>
      <c r="F436" s="470">
        <v>11470</v>
      </c>
      <c r="G436" s="451" t="s">
        <v>54</v>
      </c>
      <c r="H436" s="396">
        <f>SUM(H437)</f>
        <v>81193</v>
      </c>
    </row>
    <row r="437" spans="1:8" x14ac:dyDescent="0.25">
      <c r="A437" s="317" t="s">
        <v>55</v>
      </c>
      <c r="B437" s="384">
        <v>70</v>
      </c>
      <c r="C437" s="352" t="s">
        <v>381</v>
      </c>
      <c r="D437" s="352" t="s">
        <v>14</v>
      </c>
      <c r="E437" s="346" t="s">
        <v>197</v>
      </c>
      <c r="F437" s="470">
        <v>11470</v>
      </c>
      <c r="G437" s="451" t="s">
        <v>56</v>
      </c>
      <c r="H437" s="396">
        <f>SUM(Лист1!G473)</f>
        <v>81193</v>
      </c>
    </row>
    <row r="438" spans="1:8" ht="15.75" x14ac:dyDescent="0.25">
      <c r="A438" s="328" t="s">
        <v>201</v>
      </c>
      <c r="B438" s="304"/>
      <c r="C438" s="304"/>
      <c r="D438" s="417"/>
      <c r="E438" s="304"/>
      <c r="F438" s="304"/>
      <c r="G438" s="304"/>
      <c r="H438" s="395">
        <f>SUM(H17+H71+H240+H343+H412+H400+H407)</f>
        <v>528055437.38000005</v>
      </c>
    </row>
  </sheetData>
  <mergeCells count="12">
    <mergeCell ref="A13:H13"/>
    <mergeCell ref="C10:H10"/>
    <mergeCell ref="C11:H11"/>
    <mergeCell ref="C12:H12"/>
    <mergeCell ref="C8:H8"/>
    <mergeCell ref="C9:H9"/>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1"/>
  <sheetViews>
    <sheetView workbookViewId="0">
      <selection activeCell="F361" sqref="F361"/>
    </sheetView>
  </sheetViews>
  <sheetFormatPr defaultRowHeight="15" x14ac:dyDescent="0.25"/>
  <cols>
    <col min="1" max="1" width="58.28515625" customWidth="1"/>
    <col min="4" max="4" width="17" customWidth="1"/>
    <col min="6" max="6" width="18.140625" customWidth="1"/>
  </cols>
  <sheetData>
    <row r="1" spans="1:6" ht="14.45" x14ac:dyDescent="0.3">
      <c r="A1" s="418" t="s">
        <v>202</v>
      </c>
      <c r="B1" s="439"/>
      <c r="C1" s="581"/>
      <c r="D1" s="581"/>
      <c r="E1" s="581"/>
      <c r="F1" s="581"/>
    </row>
    <row r="2" spans="1:6" ht="14.45" x14ac:dyDescent="0.3">
      <c r="A2" s="417"/>
      <c r="B2" s="489"/>
      <c r="C2" s="581"/>
      <c r="D2" s="581"/>
      <c r="E2" s="581"/>
      <c r="F2" s="581"/>
    </row>
    <row r="3" spans="1:6" ht="14.45" x14ac:dyDescent="0.3">
      <c r="A3" s="417"/>
      <c r="B3" s="489"/>
      <c r="C3" s="581"/>
      <c r="D3" s="581"/>
      <c r="E3" s="581"/>
      <c r="F3" s="581"/>
    </row>
    <row r="4" spans="1:6" ht="14.45" x14ac:dyDescent="0.3">
      <c r="A4" s="417"/>
      <c r="B4" s="489"/>
      <c r="C4" s="581"/>
      <c r="D4" s="581"/>
      <c r="E4" s="581"/>
      <c r="F4" s="581"/>
    </row>
    <row r="5" spans="1:6" ht="14.45" x14ac:dyDescent="0.3">
      <c r="A5" s="417"/>
      <c r="B5" s="489"/>
      <c r="C5" s="581"/>
      <c r="D5" s="581"/>
      <c r="E5" s="581"/>
      <c r="F5" s="581"/>
    </row>
    <row r="6" spans="1:6" ht="18" x14ac:dyDescent="0.25">
      <c r="A6" s="582" t="s">
        <v>226</v>
      </c>
      <c r="B6" s="582"/>
      <c r="C6" s="582"/>
      <c r="D6" s="582"/>
      <c r="E6" s="582"/>
      <c r="F6" s="582"/>
    </row>
    <row r="7" spans="1:6" ht="18" x14ac:dyDescent="0.25">
      <c r="A7" s="582" t="s">
        <v>235</v>
      </c>
      <c r="B7" s="582"/>
      <c r="C7" s="582"/>
      <c r="D7" s="582"/>
      <c r="E7" s="582"/>
      <c r="F7" s="582"/>
    </row>
    <row r="8" spans="1:6" ht="18" x14ac:dyDescent="0.25">
      <c r="A8" s="582" t="s">
        <v>227</v>
      </c>
      <c r="B8" s="582"/>
      <c r="C8" s="582"/>
      <c r="D8" s="582"/>
      <c r="E8" s="582"/>
      <c r="F8" s="582"/>
    </row>
    <row r="9" spans="1:6" ht="18" x14ac:dyDescent="0.25">
      <c r="A9" s="582" t="s">
        <v>228</v>
      </c>
      <c r="B9" s="582"/>
      <c r="C9" s="582"/>
      <c r="D9" s="582"/>
      <c r="E9" s="582"/>
      <c r="F9" s="582"/>
    </row>
    <row r="10" spans="1:6" ht="17.45" x14ac:dyDescent="0.3">
      <c r="A10" s="422"/>
      <c r="B10" s="419"/>
      <c r="C10" s="420"/>
      <c r="D10" s="420"/>
      <c r="E10" s="421"/>
      <c r="F10" s="490"/>
    </row>
    <row r="11" spans="1:6" x14ac:dyDescent="0.25">
      <c r="A11" s="587" t="s">
        <v>4</v>
      </c>
      <c r="B11" s="589" t="s">
        <v>6</v>
      </c>
      <c r="C11" s="591" t="s">
        <v>7</v>
      </c>
      <c r="D11" s="591" t="s">
        <v>8</v>
      </c>
      <c r="E11" s="591" t="s">
        <v>9</v>
      </c>
      <c r="F11" s="585" t="s">
        <v>12</v>
      </c>
    </row>
    <row r="12" spans="1:6" x14ac:dyDescent="0.25">
      <c r="A12" s="588"/>
      <c r="B12" s="590"/>
      <c r="C12" s="592"/>
      <c r="D12" s="592"/>
      <c r="E12" s="592"/>
      <c r="F12" s="586"/>
    </row>
    <row r="13" spans="1:6" ht="14.45" x14ac:dyDescent="0.3">
      <c r="A13" s="423">
        <v>1</v>
      </c>
      <c r="B13" s="491" t="s">
        <v>229</v>
      </c>
      <c r="C13" s="492">
        <v>3</v>
      </c>
      <c r="D13" s="492">
        <v>4</v>
      </c>
      <c r="E13" s="492">
        <v>5</v>
      </c>
      <c r="F13" s="493">
        <v>7</v>
      </c>
    </row>
    <row r="14" spans="1:6" ht="18" x14ac:dyDescent="0.25">
      <c r="A14" s="494" t="s">
        <v>74</v>
      </c>
      <c r="B14" s="495" t="s">
        <v>32</v>
      </c>
      <c r="C14" s="496" t="s">
        <v>14</v>
      </c>
      <c r="D14" s="496" t="s">
        <v>236</v>
      </c>
      <c r="E14" s="496" t="s">
        <v>15</v>
      </c>
      <c r="F14" s="522">
        <f>SUM(F15+F19+F27+F40+F44+F65+F69+F75)</f>
        <v>36364516.810000002</v>
      </c>
    </row>
    <row r="15" spans="1:6" ht="39" x14ac:dyDescent="0.25">
      <c r="A15" s="428" t="s">
        <v>192</v>
      </c>
      <c r="B15" s="497" t="s">
        <v>32</v>
      </c>
      <c r="C15" s="498" t="s">
        <v>39</v>
      </c>
      <c r="D15" s="498" t="s">
        <v>236</v>
      </c>
      <c r="E15" s="499" t="s">
        <v>15</v>
      </c>
      <c r="F15" s="523">
        <f>SUM(F16)</f>
        <v>469500</v>
      </c>
    </row>
    <row r="16" spans="1:6" ht="26.25" x14ac:dyDescent="0.25">
      <c r="A16" s="500" t="s">
        <v>230</v>
      </c>
      <c r="B16" s="451" t="s">
        <v>32</v>
      </c>
      <c r="C16" s="470" t="s">
        <v>39</v>
      </c>
      <c r="D16" s="470">
        <v>7000010050</v>
      </c>
      <c r="E16" s="474" t="s">
        <v>15</v>
      </c>
      <c r="F16" s="478">
        <f>SUM(F17)</f>
        <v>469500</v>
      </c>
    </row>
    <row r="17" spans="1:6" ht="34.5" x14ac:dyDescent="0.25">
      <c r="A17" s="429" t="s">
        <v>53</v>
      </c>
      <c r="B17" s="451" t="s">
        <v>32</v>
      </c>
      <c r="C17" s="470" t="s">
        <v>39</v>
      </c>
      <c r="D17" s="470">
        <v>7000010050</v>
      </c>
      <c r="E17" s="474" t="s">
        <v>54</v>
      </c>
      <c r="F17" s="478">
        <f>SUM(F18)</f>
        <v>469500</v>
      </c>
    </row>
    <row r="18" spans="1:6" x14ac:dyDescent="0.25">
      <c r="A18" s="429" t="s">
        <v>55</v>
      </c>
      <c r="B18" s="451" t="s">
        <v>32</v>
      </c>
      <c r="C18" s="470" t="s">
        <v>39</v>
      </c>
      <c r="D18" s="470">
        <v>7000010050</v>
      </c>
      <c r="E18" s="474" t="s">
        <v>56</v>
      </c>
      <c r="F18" s="478">
        <f>SUM(Лист1!G449)</f>
        <v>469500</v>
      </c>
    </row>
    <row r="19" spans="1:6" ht="60" x14ac:dyDescent="0.25">
      <c r="A19" s="501" t="s">
        <v>231</v>
      </c>
      <c r="B19" s="497" t="s">
        <v>32</v>
      </c>
      <c r="C19" s="498" t="s">
        <v>17</v>
      </c>
      <c r="D19" s="498" t="s">
        <v>236</v>
      </c>
      <c r="E19" s="499" t="s">
        <v>15</v>
      </c>
      <c r="F19" s="544">
        <f>SUM(F20)</f>
        <v>1042029</v>
      </c>
    </row>
    <row r="20" spans="1:6" ht="26.25" x14ac:dyDescent="0.25">
      <c r="A20" s="441" t="s">
        <v>195</v>
      </c>
      <c r="B20" s="451" t="s">
        <v>32</v>
      </c>
      <c r="C20" s="451" t="s">
        <v>17</v>
      </c>
      <c r="D20" s="470">
        <v>7000010040</v>
      </c>
      <c r="E20" s="474" t="s">
        <v>15</v>
      </c>
      <c r="F20" s="478">
        <f>SUM(F21+F23+F25)</f>
        <v>1042029</v>
      </c>
    </row>
    <row r="21" spans="1:6" ht="34.5" x14ac:dyDescent="0.25">
      <c r="A21" s="429" t="s">
        <v>53</v>
      </c>
      <c r="B21" s="451" t="s">
        <v>32</v>
      </c>
      <c r="C21" s="425" t="s">
        <v>17</v>
      </c>
      <c r="D21" s="470">
        <v>7000010040</v>
      </c>
      <c r="E21" s="474" t="s">
        <v>54</v>
      </c>
      <c r="F21" s="478">
        <f>SUM(F22)</f>
        <v>636369</v>
      </c>
    </row>
    <row r="22" spans="1:6" x14ac:dyDescent="0.25">
      <c r="A22" s="429" t="s">
        <v>55</v>
      </c>
      <c r="B22" s="451" t="s">
        <v>32</v>
      </c>
      <c r="C22" s="425" t="s">
        <v>17</v>
      </c>
      <c r="D22" s="470">
        <v>7000010040</v>
      </c>
      <c r="E22" s="474" t="s">
        <v>56</v>
      </c>
      <c r="F22" s="478">
        <f>SUM(Лист1!G453)</f>
        <v>636369</v>
      </c>
    </row>
    <row r="23" spans="1:6" x14ac:dyDescent="0.25">
      <c r="A23" s="429" t="s">
        <v>20</v>
      </c>
      <c r="B23" s="425" t="s">
        <v>32</v>
      </c>
      <c r="C23" s="425" t="s">
        <v>17</v>
      </c>
      <c r="D23" s="470">
        <v>7000010040</v>
      </c>
      <c r="E23" s="425" t="s">
        <v>21</v>
      </c>
      <c r="F23" s="478">
        <f>SUM(F24)</f>
        <v>395260</v>
      </c>
    </row>
    <row r="24" spans="1:6" ht="23.25" x14ac:dyDescent="0.25">
      <c r="A24" s="429" t="s">
        <v>394</v>
      </c>
      <c r="B24" s="425" t="s">
        <v>32</v>
      </c>
      <c r="C24" s="425" t="s">
        <v>17</v>
      </c>
      <c r="D24" s="470">
        <v>7000010040</v>
      </c>
      <c r="E24" s="425" t="s">
        <v>23</v>
      </c>
      <c r="F24" s="478">
        <f>SUM(Лист1!G455)</f>
        <v>395260</v>
      </c>
    </row>
    <row r="25" spans="1:6" x14ac:dyDescent="0.25">
      <c r="A25" s="429" t="s">
        <v>60</v>
      </c>
      <c r="B25" s="425" t="s">
        <v>32</v>
      </c>
      <c r="C25" s="425" t="s">
        <v>17</v>
      </c>
      <c r="D25" s="470">
        <v>7000010040</v>
      </c>
      <c r="E25" s="425" t="s">
        <v>61</v>
      </c>
      <c r="F25" s="478">
        <f>SUM(F26)</f>
        <v>10400</v>
      </c>
    </row>
    <row r="26" spans="1:6" x14ac:dyDescent="0.25">
      <c r="A26" s="429" t="s">
        <v>355</v>
      </c>
      <c r="B26" s="425" t="s">
        <v>32</v>
      </c>
      <c r="C26" s="425" t="s">
        <v>17</v>
      </c>
      <c r="D26" s="470">
        <v>7000010040</v>
      </c>
      <c r="E26" s="425" t="s">
        <v>354</v>
      </c>
      <c r="F26" s="478">
        <f>SUM(Лист1!G457)</f>
        <v>10400</v>
      </c>
    </row>
    <row r="27" spans="1:6" ht="51.75" x14ac:dyDescent="0.25">
      <c r="A27" s="424" t="s">
        <v>128</v>
      </c>
      <c r="B27" s="453" t="s">
        <v>32</v>
      </c>
      <c r="C27" s="456" t="s">
        <v>70</v>
      </c>
      <c r="D27" s="456" t="s">
        <v>236</v>
      </c>
      <c r="E27" s="457" t="s">
        <v>15</v>
      </c>
      <c r="F27" s="555">
        <f>SUM(F28+F31)</f>
        <v>22984002.690000001</v>
      </c>
    </row>
    <row r="28" spans="1:6" ht="26.25" x14ac:dyDescent="0.25">
      <c r="A28" s="441" t="s">
        <v>129</v>
      </c>
      <c r="B28" s="451" t="s">
        <v>32</v>
      </c>
      <c r="C28" s="470" t="s">
        <v>70</v>
      </c>
      <c r="D28" s="426" t="s">
        <v>287</v>
      </c>
      <c r="E28" s="451" t="s">
        <v>15</v>
      </c>
      <c r="F28" s="478">
        <f>SUM(F29)</f>
        <v>1197810</v>
      </c>
    </row>
    <row r="29" spans="1:6" ht="34.5" x14ac:dyDescent="0.25">
      <c r="A29" s="429" t="s">
        <v>53</v>
      </c>
      <c r="B29" s="425" t="s">
        <v>32</v>
      </c>
      <c r="C29" s="426" t="s">
        <v>70</v>
      </c>
      <c r="D29" s="426" t="s">
        <v>287</v>
      </c>
      <c r="E29" s="425" t="s">
        <v>54</v>
      </c>
      <c r="F29" s="478">
        <f>SUM(F30)</f>
        <v>1197810</v>
      </c>
    </row>
    <row r="30" spans="1:6" x14ac:dyDescent="0.25">
      <c r="A30" s="429" t="s">
        <v>55</v>
      </c>
      <c r="B30" s="425" t="s">
        <v>32</v>
      </c>
      <c r="C30" s="426" t="s">
        <v>70</v>
      </c>
      <c r="D30" s="426" t="s">
        <v>287</v>
      </c>
      <c r="E30" s="425" t="s">
        <v>56</v>
      </c>
      <c r="F30" s="478">
        <f>SUM(Лист1!G254)</f>
        <v>1197810</v>
      </c>
    </row>
    <row r="31" spans="1:6" ht="26.25" x14ac:dyDescent="0.25">
      <c r="A31" s="441" t="s">
        <v>52</v>
      </c>
      <c r="B31" s="451" t="s">
        <v>32</v>
      </c>
      <c r="C31" s="470" t="s">
        <v>70</v>
      </c>
      <c r="D31" s="426" t="s">
        <v>288</v>
      </c>
      <c r="E31" s="474" t="s">
        <v>15</v>
      </c>
      <c r="F31" s="478">
        <f>SUM(F32+F34+F38+F36)</f>
        <v>21786192.690000001</v>
      </c>
    </row>
    <row r="32" spans="1:6" ht="34.5" x14ac:dyDescent="0.25">
      <c r="A32" s="429" t="s">
        <v>53</v>
      </c>
      <c r="B32" s="425" t="s">
        <v>32</v>
      </c>
      <c r="C32" s="426" t="s">
        <v>70</v>
      </c>
      <c r="D32" s="426" t="s">
        <v>288</v>
      </c>
      <c r="E32" s="425" t="s">
        <v>54</v>
      </c>
      <c r="F32" s="478">
        <f>SUM(F33)</f>
        <v>16834401.690000001</v>
      </c>
    </row>
    <row r="33" spans="1:6" x14ac:dyDescent="0.25">
      <c r="A33" s="429" t="s">
        <v>55</v>
      </c>
      <c r="B33" s="425" t="s">
        <v>32</v>
      </c>
      <c r="C33" s="426" t="s">
        <v>70</v>
      </c>
      <c r="D33" s="426" t="s">
        <v>288</v>
      </c>
      <c r="E33" s="425" t="s">
        <v>56</v>
      </c>
      <c r="F33" s="478">
        <f>SUM(Лист1!G257)</f>
        <v>16834401.690000001</v>
      </c>
    </row>
    <row r="34" spans="1:6" x14ac:dyDescent="0.25">
      <c r="A34" s="429" t="s">
        <v>20</v>
      </c>
      <c r="B34" s="425" t="s">
        <v>32</v>
      </c>
      <c r="C34" s="426" t="s">
        <v>70</v>
      </c>
      <c r="D34" s="426" t="s">
        <v>288</v>
      </c>
      <c r="E34" s="425" t="s">
        <v>21</v>
      </c>
      <c r="F34" s="478">
        <f>SUM(F35)</f>
        <v>4682276.6900000004</v>
      </c>
    </row>
    <row r="35" spans="1:6" ht="23.25" x14ac:dyDescent="0.25">
      <c r="A35" s="429" t="s">
        <v>394</v>
      </c>
      <c r="B35" s="425" t="s">
        <v>32</v>
      </c>
      <c r="C35" s="426" t="s">
        <v>70</v>
      </c>
      <c r="D35" s="426" t="s">
        <v>288</v>
      </c>
      <c r="E35" s="425" t="s">
        <v>23</v>
      </c>
      <c r="F35" s="478">
        <f>SUM(Лист1!G259)</f>
        <v>4682276.6900000004</v>
      </c>
    </row>
    <row r="36" spans="1:6" x14ac:dyDescent="0.25">
      <c r="A36" s="430" t="s">
        <v>146</v>
      </c>
      <c r="B36" s="425" t="s">
        <v>32</v>
      </c>
      <c r="C36" s="426" t="s">
        <v>70</v>
      </c>
      <c r="D36" s="426" t="s">
        <v>288</v>
      </c>
      <c r="E36" s="425" t="s">
        <v>147</v>
      </c>
      <c r="F36" s="478">
        <f>SUM(F37)</f>
        <v>27514.31</v>
      </c>
    </row>
    <row r="37" spans="1:6" ht="23.25" x14ac:dyDescent="0.25">
      <c r="A37" s="430" t="s">
        <v>398</v>
      </c>
      <c r="B37" s="425" t="s">
        <v>32</v>
      </c>
      <c r="C37" s="426" t="s">
        <v>70</v>
      </c>
      <c r="D37" s="426" t="s">
        <v>288</v>
      </c>
      <c r="E37" s="425" t="s">
        <v>397</v>
      </c>
      <c r="F37" s="478">
        <f>SUM(Лист1!G261)</f>
        <v>27514.31</v>
      </c>
    </row>
    <row r="38" spans="1:6" x14ac:dyDescent="0.25">
      <c r="A38" s="429" t="s">
        <v>60</v>
      </c>
      <c r="B38" s="425" t="s">
        <v>32</v>
      </c>
      <c r="C38" s="426" t="s">
        <v>70</v>
      </c>
      <c r="D38" s="426" t="s">
        <v>288</v>
      </c>
      <c r="E38" s="425" t="s">
        <v>61</v>
      </c>
      <c r="F38" s="478">
        <f>SUM(F39)</f>
        <v>242000</v>
      </c>
    </row>
    <row r="39" spans="1:6" x14ac:dyDescent="0.25">
      <c r="A39" s="429" t="s">
        <v>355</v>
      </c>
      <c r="B39" s="425" t="s">
        <v>32</v>
      </c>
      <c r="C39" s="426" t="s">
        <v>70</v>
      </c>
      <c r="D39" s="426" t="s">
        <v>288</v>
      </c>
      <c r="E39" s="425" t="s">
        <v>354</v>
      </c>
      <c r="F39" s="478">
        <f>SUM(Лист1!G263)</f>
        <v>242000</v>
      </c>
    </row>
    <row r="40" spans="1:6" x14ac:dyDescent="0.25">
      <c r="A40" s="440" t="s">
        <v>131</v>
      </c>
      <c r="B40" s="534" t="s">
        <v>32</v>
      </c>
      <c r="C40" s="527" t="s">
        <v>93</v>
      </c>
      <c r="D40" s="530" t="s">
        <v>236</v>
      </c>
      <c r="E40" s="531" t="s">
        <v>15</v>
      </c>
      <c r="F40" s="506">
        <f>SUM(F41)</f>
        <v>620</v>
      </c>
    </row>
    <row r="41" spans="1:6" ht="64.5" x14ac:dyDescent="0.25">
      <c r="A41" s="441" t="s">
        <v>132</v>
      </c>
      <c r="B41" s="459" t="s">
        <v>32</v>
      </c>
      <c r="C41" s="470" t="s">
        <v>93</v>
      </c>
      <c r="D41" s="472" t="s">
        <v>290</v>
      </c>
      <c r="E41" s="505" t="s">
        <v>15</v>
      </c>
      <c r="F41" s="561">
        <f>SUM(F42)</f>
        <v>620</v>
      </c>
    </row>
    <row r="42" spans="1:6" x14ac:dyDescent="0.25">
      <c r="A42" s="429" t="s">
        <v>20</v>
      </c>
      <c r="B42" s="432" t="s">
        <v>32</v>
      </c>
      <c r="C42" s="426" t="s">
        <v>93</v>
      </c>
      <c r="D42" s="433" t="s">
        <v>290</v>
      </c>
      <c r="E42" s="432" t="s">
        <v>21</v>
      </c>
      <c r="F42" s="507">
        <f>SUM(F43)</f>
        <v>620</v>
      </c>
    </row>
    <row r="43" spans="1:6" ht="23.25" x14ac:dyDescent="0.25">
      <c r="A43" s="429" t="s">
        <v>394</v>
      </c>
      <c r="B43" s="432" t="s">
        <v>32</v>
      </c>
      <c r="C43" s="426" t="s">
        <v>93</v>
      </c>
      <c r="D43" s="433" t="s">
        <v>290</v>
      </c>
      <c r="E43" s="432" t="s">
        <v>23</v>
      </c>
      <c r="F43" s="507">
        <f>SUM(Лист1!G267)</f>
        <v>620</v>
      </c>
    </row>
    <row r="44" spans="1:6" ht="39" x14ac:dyDescent="0.25">
      <c r="A44" s="424" t="s">
        <v>75</v>
      </c>
      <c r="B44" s="453" t="s">
        <v>32</v>
      </c>
      <c r="C44" s="453" t="s">
        <v>76</v>
      </c>
      <c r="D44" s="456" t="s">
        <v>236</v>
      </c>
      <c r="E44" s="457" t="s">
        <v>15</v>
      </c>
      <c r="F44" s="544">
        <f>SUM(F45+F52+F55+F62)</f>
        <v>6902896</v>
      </c>
    </row>
    <row r="45" spans="1:6" ht="26.25" x14ac:dyDescent="0.25">
      <c r="A45" s="441" t="s">
        <v>52</v>
      </c>
      <c r="B45" s="425" t="s">
        <v>32</v>
      </c>
      <c r="C45" s="425" t="s">
        <v>76</v>
      </c>
      <c r="D45" s="426" t="s">
        <v>261</v>
      </c>
      <c r="E45" s="427" t="s">
        <v>15</v>
      </c>
      <c r="F45" s="478">
        <f>SUM(F46+F48+F50)</f>
        <v>6098200</v>
      </c>
    </row>
    <row r="46" spans="1:6" ht="34.5" x14ac:dyDescent="0.25">
      <c r="A46" s="429" t="s">
        <v>53</v>
      </c>
      <c r="B46" s="425" t="s">
        <v>32</v>
      </c>
      <c r="C46" s="425" t="s">
        <v>76</v>
      </c>
      <c r="D46" s="426" t="s">
        <v>261</v>
      </c>
      <c r="E46" s="425" t="s">
        <v>54</v>
      </c>
      <c r="F46" s="478">
        <f>SUM(F47)</f>
        <v>5487270</v>
      </c>
    </row>
    <row r="47" spans="1:6" x14ac:dyDescent="0.25">
      <c r="A47" s="429" t="s">
        <v>55</v>
      </c>
      <c r="B47" s="425" t="s">
        <v>32</v>
      </c>
      <c r="C47" s="425" t="s">
        <v>76</v>
      </c>
      <c r="D47" s="426" t="s">
        <v>261</v>
      </c>
      <c r="E47" s="425" t="s">
        <v>56</v>
      </c>
      <c r="F47" s="478">
        <f>SUM(Лист1!G135)</f>
        <v>5487270</v>
      </c>
    </row>
    <row r="48" spans="1:6" x14ac:dyDescent="0.25">
      <c r="A48" s="429" t="s">
        <v>20</v>
      </c>
      <c r="B48" s="425" t="s">
        <v>32</v>
      </c>
      <c r="C48" s="425" t="s">
        <v>76</v>
      </c>
      <c r="D48" s="426" t="s">
        <v>261</v>
      </c>
      <c r="E48" s="425" t="s">
        <v>21</v>
      </c>
      <c r="F48" s="478">
        <f>SUM(F49)</f>
        <v>596430</v>
      </c>
    </row>
    <row r="49" spans="1:6" ht="23.25" x14ac:dyDescent="0.25">
      <c r="A49" s="429" t="s">
        <v>394</v>
      </c>
      <c r="B49" s="425" t="s">
        <v>32</v>
      </c>
      <c r="C49" s="425" t="s">
        <v>76</v>
      </c>
      <c r="D49" s="426" t="s">
        <v>261</v>
      </c>
      <c r="E49" s="425" t="s">
        <v>23</v>
      </c>
      <c r="F49" s="478">
        <f>SUM(Лист1!G137)</f>
        <v>596430</v>
      </c>
    </row>
    <row r="50" spans="1:6" x14ac:dyDescent="0.25">
      <c r="A50" s="429" t="s">
        <v>60</v>
      </c>
      <c r="B50" s="425" t="s">
        <v>32</v>
      </c>
      <c r="C50" s="425" t="s">
        <v>76</v>
      </c>
      <c r="D50" s="426" t="s">
        <v>261</v>
      </c>
      <c r="E50" s="425" t="s">
        <v>61</v>
      </c>
      <c r="F50" s="478">
        <f>SUM(F51)</f>
        <v>14500</v>
      </c>
    </row>
    <row r="51" spans="1:6" x14ac:dyDescent="0.25">
      <c r="A51" s="429" t="s">
        <v>355</v>
      </c>
      <c r="B51" s="425" t="s">
        <v>32</v>
      </c>
      <c r="C51" s="425" t="s">
        <v>76</v>
      </c>
      <c r="D51" s="426" t="s">
        <v>261</v>
      </c>
      <c r="E51" s="425" t="s">
        <v>354</v>
      </c>
      <c r="F51" s="478">
        <f>SUM(Лист1!G139)</f>
        <v>14500</v>
      </c>
    </row>
    <row r="52" spans="1:6" ht="26.25" x14ac:dyDescent="0.25">
      <c r="A52" s="441" t="s">
        <v>198</v>
      </c>
      <c r="B52" s="502" t="s">
        <v>32</v>
      </c>
      <c r="C52" s="503" t="s">
        <v>76</v>
      </c>
      <c r="D52" s="426">
        <v>7000010060</v>
      </c>
      <c r="E52" s="451" t="s">
        <v>15</v>
      </c>
      <c r="F52" s="478">
        <f>SUM(F53)</f>
        <v>585431</v>
      </c>
    </row>
    <row r="53" spans="1:6" ht="34.5" x14ac:dyDescent="0.25">
      <c r="A53" s="429" t="s">
        <v>53</v>
      </c>
      <c r="B53" s="502" t="s">
        <v>32</v>
      </c>
      <c r="C53" s="503" t="s">
        <v>76</v>
      </c>
      <c r="D53" s="426">
        <v>7000010060</v>
      </c>
      <c r="E53" s="451" t="s">
        <v>54</v>
      </c>
      <c r="F53" s="478">
        <f>SUM(F54)</f>
        <v>585431</v>
      </c>
    </row>
    <row r="54" spans="1:6" x14ac:dyDescent="0.25">
      <c r="A54" s="429" t="s">
        <v>55</v>
      </c>
      <c r="B54" s="502" t="s">
        <v>32</v>
      </c>
      <c r="C54" s="503" t="s">
        <v>76</v>
      </c>
      <c r="D54" s="557">
        <v>7000010060</v>
      </c>
      <c r="E54" s="451" t="s">
        <v>56</v>
      </c>
      <c r="F54" s="478">
        <f>SUM(Лист1!G463)</f>
        <v>585431</v>
      </c>
    </row>
    <row r="55" spans="1:6" ht="26.25" x14ac:dyDescent="0.25">
      <c r="A55" s="437" t="s">
        <v>199</v>
      </c>
      <c r="B55" s="502" t="s">
        <v>32</v>
      </c>
      <c r="C55" s="503" t="s">
        <v>76</v>
      </c>
      <c r="D55" s="426">
        <v>7000010070</v>
      </c>
      <c r="E55" s="451" t="s">
        <v>15</v>
      </c>
      <c r="F55" s="478">
        <f>SUM(F56+F58+F60)</f>
        <v>138072</v>
      </c>
    </row>
    <row r="56" spans="1:6" ht="34.5" x14ac:dyDescent="0.25">
      <c r="A56" s="429" t="s">
        <v>53</v>
      </c>
      <c r="B56" s="502" t="s">
        <v>32</v>
      </c>
      <c r="C56" s="503" t="s">
        <v>76</v>
      </c>
      <c r="D56" s="426">
        <v>7000010070</v>
      </c>
      <c r="E56" s="451" t="s">
        <v>54</v>
      </c>
      <c r="F56" s="478">
        <f>SUM(F57)</f>
        <v>81297</v>
      </c>
    </row>
    <row r="57" spans="1:6" x14ac:dyDescent="0.25">
      <c r="A57" s="429" t="s">
        <v>55</v>
      </c>
      <c r="B57" s="502" t="s">
        <v>32</v>
      </c>
      <c r="C57" s="503" t="s">
        <v>76</v>
      </c>
      <c r="D57" s="557">
        <v>7000010070</v>
      </c>
      <c r="E57" s="504" t="s">
        <v>56</v>
      </c>
      <c r="F57" s="478">
        <f>SUM(Лист1!G466)</f>
        <v>81297</v>
      </c>
    </row>
    <row r="58" spans="1:6" x14ac:dyDescent="0.25">
      <c r="A58" s="429" t="s">
        <v>20</v>
      </c>
      <c r="B58" s="502" t="s">
        <v>32</v>
      </c>
      <c r="C58" s="503" t="s">
        <v>76</v>
      </c>
      <c r="D58" s="557">
        <v>7000010070</v>
      </c>
      <c r="E58" s="504" t="s">
        <v>21</v>
      </c>
      <c r="F58" s="478">
        <f>SUM(F59)</f>
        <v>55575</v>
      </c>
    </row>
    <row r="59" spans="1:6" ht="23.25" x14ac:dyDescent="0.25">
      <c r="A59" s="429" t="s">
        <v>394</v>
      </c>
      <c r="B59" s="502" t="s">
        <v>32</v>
      </c>
      <c r="C59" s="503" t="s">
        <v>76</v>
      </c>
      <c r="D59" s="557">
        <v>7000010070</v>
      </c>
      <c r="E59" s="504" t="s">
        <v>23</v>
      </c>
      <c r="F59" s="478">
        <f>SUM(Лист1!G468)</f>
        <v>55575</v>
      </c>
    </row>
    <row r="60" spans="1:6" x14ac:dyDescent="0.25">
      <c r="A60" s="429" t="s">
        <v>60</v>
      </c>
      <c r="B60" s="502" t="s">
        <v>32</v>
      </c>
      <c r="C60" s="503" t="s">
        <v>76</v>
      </c>
      <c r="D60" s="557">
        <v>7000010070</v>
      </c>
      <c r="E60" s="504" t="s">
        <v>61</v>
      </c>
      <c r="F60" s="478">
        <f>SUM(F61)</f>
        <v>1200</v>
      </c>
    </row>
    <row r="61" spans="1:6" x14ac:dyDescent="0.25">
      <c r="A61" s="429" t="s">
        <v>355</v>
      </c>
      <c r="B61" s="502" t="s">
        <v>32</v>
      </c>
      <c r="C61" s="503" t="s">
        <v>76</v>
      </c>
      <c r="D61" s="557">
        <v>7000010070</v>
      </c>
      <c r="E61" s="504" t="s">
        <v>354</v>
      </c>
      <c r="F61" s="478">
        <f>SUM(Лист1!G470)</f>
        <v>1200</v>
      </c>
    </row>
    <row r="62" spans="1:6" ht="26.25" x14ac:dyDescent="0.25">
      <c r="A62" s="441" t="s">
        <v>200</v>
      </c>
      <c r="B62" s="502" t="s">
        <v>32</v>
      </c>
      <c r="C62" s="503" t="s">
        <v>76</v>
      </c>
      <c r="D62" s="556">
        <v>7000011470</v>
      </c>
      <c r="E62" s="504" t="s">
        <v>15</v>
      </c>
      <c r="F62" s="524">
        <f>SUM(F63)</f>
        <v>81193</v>
      </c>
    </row>
    <row r="63" spans="1:6" ht="34.5" x14ac:dyDescent="0.25">
      <c r="A63" s="429" t="s">
        <v>53</v>
      </c>
      <c r="B63" s="536" t="s">
        <v>32</v>
      </c>
      <c r="C63" s="547" t="s">
        <v>76</v>
      </c>
      <c r="D63" s="557">
        <v>7000011470</v>
      </c>
      <c r="E63" s="529" t="s">
        <v>54</v>
      </c>
      <c r="F63" s="524">
        <f>SUM(F64)</f>
        <v>81193</v>
      </c>
    </row>
    <row r="64" spans="1:6" x14ac:dyDescent="0.25">
      <c r="A64" s="429" t="s">
        <v>55</v>
      </c>
      <c r="B64" s="536" t="s">
        <v>32</v>
      </c>
      <c r="C64" s="547" t="s">
        <v>76</v>
      </c>
      <c r="D64" s="557">
        <v>7000011470</v>
      </c>
      <c r="E64" s="529" t="s">
        <v>56</v>
      </c>
      <c r="F64" s="524">
        <f>SUM(Лист1!G473)</f>
        <v>81193</v>
      </c>
    </row>
    <row r="65" spans="1:6" x14ac:dyDescent="0.25">
      <c r="A65" s="440" t="s">
        <v>133</v>
      </c>
      <c r="B65" s="534" t="s">
        <v>32</v>
      </c>
      <c r="C65" s="527" t="s">
        <v>30</v>
      </c>
      <c r="D65" s="530" t="s">
        <v>236</v>
      </c>
      <c r="E65" s="531" t="s">
        <v>15</v>
      </c>
      <c r="F65" s="506">
        <f>SUM(F66)</f>
        <v>0</v>
      </c>
    </row>
    <row r="66" spans="1:6" x14ac:dyDescent="0.25">
      <c r="A66" s="441" t="s">
        <v>134</v>
      </c>
      <c r="B66" s="459" t="s">
        <v>32</v>
      </c>
      <c r="C66" s="470" t="s">
        <v>30</v>
      </c>
      <c r="D66" s="433" t="s">
        <v>291</v>
      </c>
      <c r="E66" s="505" t="s">
        <v>15</v>
      </c>
      <c r="F66" s="561">
        <f>SUM(F67)</f>
        <v>0</v>
      </c>
    </row>
    <row r="67" spans="1:6" x14ac:dyDescent="0.25">
      <c r="A67" s="438" t="s">
        <v>20</v>
      </c>
      <c r="B67" s="432" t="s">
        <v>32</v>
      </c>
      <c r="C67" s="426" t="s">
        <v>30</v>
      </c>
      <c r="D67" s="433" t="s">
        <v>291</v>
      </c>
      <c r="E67" s="432" t="s">
        <v>21</v>
      </c>
      <c r="F67" s="507">
        <f>SUM(F68)</f>
        <v>0</v>
      </c>
    </row>
    <row r="68" spans="1:6" ht="23.25" x14ac:dyDescent="0.25">
      <c r="A68" s="429" t="s">
        <v>394</v>
      </c>
      <c r="B68" s="432" t="s">
        <v>32</v>
      </c>
      <c r="C68" s="426" t="s">
        <v>30</v>
      </c>
      <c r="D68" s="433" t="s">
        <v>291</v>
      </c>
      <c r="E68" s="432" t="s">
        <v>23</v>
      </c>
      <c r="F68" s="507">
        <f>SUM(Лист1!G271)</f>
        <v>0</v>
      </c>
    </row>
    <row r="69" spans="1:6" x14ac:dyDescent="0.25">
      <c r="A69" s="481" t="s">
        <v>135</v>
      </c>
      <c r="B69" s="458" t="s">
        <v>32</v>
      </c>
      <c r="C69" s="454">
        <v>11</v>
      </c>
      <c r="D69" s="454" t="s">
        <v>236</v>
      </c>
      <c r="E69" s="455" t="s">
        <v>15</v>
      </c>
      <c r="F69" s="544">
        <f>SUM(F70)</f>
        <v>145507.81</v>
      </c>
    </row>
    <row r="70" spans="1:6" x14ac:dyDescent="0.25">
      <c r="A70" s="444" t="s">
        <v>136</v>
      </c>
      <c r="B70" s="459" t="s">
        <v>32</v>
      </c>
      <c r="C70" s="472">
        <v>11</v>
      </c>
      <c r="D70" s="433" t="s">
        <v>292</v>
      </c>
      <c r="E70" s="505" t="s">
        <v>15</v>
      </c>
      <c r="F70" s="478">
        <f>SUM(F71+F73)</f>
        <v>145507.81</v>
      </c>
    </row>
    <row r="71" spans="1:6" x14ac:dyDescent="0.25">
      <c r="A71" s="429" t="s">
        <v>146</v>
      </c>
      <c r="B71" s="432" t="s">
        <v>32</v>
      </c>
      <c r="C71" s="433">
        <v>11</v>
      </c>
      <c r="D71" s="433" t="s">
        <v>292</v>
      </c>
      <c r="E71" s="432" t="s">
        <v>147</v>
      </c>
      <c r="F71" s="561">
        <f>SUM(F72)</f>
        <v>0</v>
      </c>
    </row>
    <row r="72" spans="1:6" x14ac:dyDescent="0.25">
      <c r="A72" s="435" t="s">
        <v>148</v>
      </c>
      <c r="B72" s="432" t="s">
        <v>32</v>
      </c>
      <c r="C72" s="433">
        <v>11</v>
      </c>
      <c r="D72" s="433" t="s">
        <v>292</v>
      </c>
      <c r="E72" s="432" t="s">
        <v>149</v>
      </c>
      <c r="F72" s="561">
        <f>SUM(Лист1!G275)</f>
        <v>0</v>
      </c>
    </row>
    <row r="73" spans="1:6" x14ac:dyDescent="0.25">
      <c r="A73" s="429" t="s">
        <v>60</v>
      </c>
      <c r="B73" s="432" t="s">
        <v>32</v>
      </c>
      <c r="C73" s="433">
        <v>11</v>
      </c>
      <c r="D73" s="433" t="s">
        <v>292</v>
      </c>
      <c r="E73" s="432" t="s">
        <v>61</v>
      </c>
      <c r="F73" s="478">
        <f>SUM(F74)</f>
        <v>145507.81</v>
      </c>
    </row>
    <row r="74" spans="1:6" x14ac:dyDescent="0.25">
      <c r="A74" s="435" t="s">
        <v>392</v>
      </c>
      <c r="B74" s="432" t="s">
        <v>32</v>
      </c>
      <c r="C74" s="433">
        <v>11</v>
      </c>
      <c r="D74" s="433" t="s">
        <v>292</v>
      </c>
      <c r="E74" s="432" t="s">
        <v>137</v>
      </c>
      <c r="F74" s="478">
        <f>SUM(Лист1!G277)</f>
        <v>145507.81</v>
      </c>
    </row>
    <row r="75" spans="1:6" x14ac:dyDescent="0.25">
      <c r="A75" s="440" t="s">
        <v>77</v>
      </c>
      <c r="B75" s="458" t="s">
        <v>32</v>
      </c>
      <c r="C75" s="454">
        <v>13</v>
      </c>
      <c r="D75" s="454" t="s">
        <v>236</v>
      </c>
      <c r="E75" s="455" t="s">
        <v>15</v>
      </c>
      <c r="F75" s="544">
        <f>SUM(F76+F79+F84+F87+F90)</f>
        <v>4819961.3099999996</v>
      </c>
    </row>
    <row r="76" spans="1:6" ht="90" x14ac:dyDescent="0.25">
      <c r="A76" s="460" t="s">
        <v>79</v>
      </c>
      <c r="B76" s="451" t="s">
        <v>32</v>
      </c>
      <c r="C76" s="451" t="s">
        <v>78</v>
      </c>
      <c r="D76" s="426" t="s">
        <v>262</v>
      </c>
      <c r="E76" s="451" t="s">
        <v>15</v>
      </c>
      <c r="F76" s="478">
        <f>SUM(F77)</f>
        <v>400</v>
      </c>
    </row>
    <row r="77" spans="1:6" x14ac:dyDescent="0.25">
      <c r="A77" s="429" t="s">
        <v>80</v>
      </c>
      <c r="B77" s="425" t="s">
        <v>32</v>
      </c>
      <c r="C77" s="425" t="s">
        <v>78</v>
      </c>
      <c r="D77" s="426" t="s">
        <v>262</v>
      </c>
      <c r="E77" s="425" t="s">
        <v>81</v>
      </c>
      <c r="F77" s="478">
        <f>SUM(F78)</f>
        <v>400</v>
      </c>
    </row>
    <row r="78" spans="1:6" x14ac:dyDescent="0.25">
      <c r="A78" s="429" t="s">
        <v>375</v>
      </c>
      <c r="B78" s="425" t="s">
        <v>32</v>
      </c>
      <c r="C78" s="425" t="s">
        <v>78</v>
      </c>
      <c r="D78" s="426" t="s">
        <v>262</v>
      </c>
      <c r="E78" s="425" t="s">
        <v>374</v>
      </c>
      <c r="F78" s="478">
        <f>SUM(Лист1!G143)</f>
        <v>400</v>
      </c>
    </row>
    <row r="79" spans="1:6" ht="77.25" x14ac:dyDescent="0.25">
      <c r="A79" s="441" t="s">
        <v>138</v>
      </c>
      <c r="B79" s="451" t="s">
        <v>32</v>
      </c>
      <c r="C79" s="474" t="s">
        <v>78</v>
      </c>
      <c r="D79" s="433" t="s">
        <v>293</v>
      </c>
      <c r="E79" s="474" t="s">
        <v>15</v>
      </c>
      <c r="F79" s="478">
        <f>SUM(F80+F82)</f>
        <v>300792</v>
      </c>
    </row>
    <row r="80" spans="1:6" ht="34.5" x14ac:dyDescent="0.25">
      <c r="A80" s="429" t="s">
        <v>53</v>
      </c>
      <c r="B80" s="425" t="s">
        <v>32</v>
      </c>
      <c r="C80" s="427" t="s">
        <v>78</v>
      </c>
      <c r="D80" s="433" t="s">
        <v>293</v>
      </c>
      <c r="E80" s="425" t="s">
        <v>54</v>
      </c>
      <c r="F80" s="478">
        <f>SUM(F81)</f>
        <v>242592</v>
      </c>
    </row>
    <row r="81" spans="1:6" x14ac:dyDescent="0.25">
      <c r="A81" s="429" t="s">
        <v>55</v>
      </c>
      <c r="B81" s="425" t="s">
        <v>32</v>
      </c>
      <c r="C81" s="427" t="s">
        <v>78</v>
      </c>
      <c r="D81" s="433" t="s">
        <v>293</v>
      </c>
      <c r="E81" s="425" t="s">
        <v>56</v>
      </c>
      <c r="F81" s="478">
        <f>SUM(Лист1!G281)</f>
        <v>242592</v>
      </c>
    </row>
    <row r="82" spans="1:6" x14ac:dyDescent="0.25">
      <c r="A82" s="429" t="s">
        <v>20</v>
      </c>
      <c r="B82" s="425" t="s">
        <v>32</v>
      </c>
      <c r="C82" s="427" t="s">
        <v>78</v>
      </c>
      <c r="D82" s="433" t="s">
        <v>293</v>
      </c>
      <c r="E82" s="425" t="s">
        <v>21</v>
      </c>
      <c r="F82" s="478">
        <f>SUM(F83)</f>
        <v>58200</v>
      </c>
    </row>
    <row r="83" spans="1:6" ht="23.25" x14ac:dyDescent="0.25">
      <c r="A83" s="429" t="s">
        <v>394</v>
      </c>
      <c r="B83" s="425" t="s">
        <v>32</v>
      </c>
      <c r="C83" s="427" t="s">
        <v>78</v>
      </c>
      <c r="D83" s="433" t="s">
        <v>293</v>
      </c>
      <c r="E83" s="425" t="s">
        <v>23</v>
      </c>
      <c r="F83" s="478">
        <f>SUM(Лист1!G283)</f>
        <v>58200</v>
      </c>
    </row>
    <row r="84" spans="1:6" ht="39" x14ac:dyDescent="0.25">
      <c r="A84" s="441" t="s">
        <v>143</v>
      </c>
      <c r="B84" s="451" t="s">
        <v>32</v>
      </c>
      <c r="C84" s="474" t="s">
        <v>78</v>
      </c>
      <c r="D84" s="472" t="s">
        <v>295</v>
      </c>
      <c r="E84" s="474" t="s">
        <v>15</v>
      </c>
      <c r="F84" s="560">
        <f>SUM(F85)</f>
        <v>4009594</v>
      </c>
    </row>
    <row r="85" spans="1:6" ht="23.25" x14ac:dyDescent="0.25">
      <c r="A85" s="429" t="s">
        <v>24</v>
      </c>
      <c r="B85" s="425" t="s">
        <v>32</v>
      </c>
      <c r="C85" s="427" t="s">
        <v>78</v>
      </c>
      <c r="D85" s="472" t="s">
        <v>295</v>
      </c>
      <c r="E85" s="425" t="s">
        <v>25</v>
      </c>
      <c r="F85" s="479">
        <f>SUM(F86:F86)</f>
        <v>4009594</v>
      </c>
    </row>
    <row r="86" spans="1:6" x14ac:dyDescent="0.25">
      <c r="A86" s="430" t="s">
        <v>384</v>
      </c>
      <c r="B86" s="425" t="s">
        <v>32</v>
      </c>
      <c r="C86" s="427" t="s">
        <v>78</v>
      </c>
      <c r="D86" s="472" t="s">
        <v>295</v>
      </c>
      <c r="E86" s="425" t="s">
        <v>383</v>
      </c>
      <c r="F86" s="479">
        <f>SUM(Лист1!G286)</f>
        <v>4009594</v>
      </c>
    </row>
    <row r="87" spans="1:6" ht="26.25" x14ac:dyDescent="0.25">
      <c r="A87" s="436" t="s">
        <v>370</v>
      </c>
      <c r="B87" s="451" t="s">
        <v>32</v>
      </c>
      <c r="C87" s="474" t="s">
        <v>78</v>
      </c>
      <c r="D87" s="472" t="s">
        <v>369</v>
      </c>
      <c r="E87" s="474" t="s">
        <v>15</v>
      </c>
      <c r="F87" s="560">
        <f>SUM(F88)</f>
        <v>454175.31</v>
      </c>
    </row>
    <row r="88" spans="1:6" x14ac:dyDescent="0.25">
      <c r="A88" s="429" t="s">
        <v>20</v>
      </c>
      <c r="B88" s="425" t="s">
        <v>32</v>
      </c>
      <c r="C88" s="427" t="s">
        <v>78</v>
      </c>
      <c r="D88" s="433" t="s">
        <v>369</v>
      </c>
      <c r="E88" s="425" t="s">
        <v>21</v>
      </c>
      <c r="F88" s="560">
        <f>SUM(F89)</f>
        <v>454175.31</v>
      </c>
    </row>
    <row r="89" spans="1:6" x14ac:dyDescent="0.25">
      <c r="A89" s="429" t="s">
        <v>22</v>
      </c>
      <c r="B89" s="425" t="s">
        <v>32</v>
      </c>
      <c r="C89" s="427" t="s">
        <v>78</v>
      </c>
      <c r="D89" s="433" t="s">
        <v>369</v>
      </c>
      <c r="E89" s="425" t="s">
        <v>23</v>
      </c>
      <c r="F89" s="560">
        <f>SUM(Лист1!G289)</f>
        <v>454175.31</v>
      </c>
    </row>
    <row r="90" spans="1:6" ht="25.5" x14ac:dyDescent="0.25">
      <c r="A90" s="578" t="s">
        <v>404</v>
      </c>
      <c r="B90" s="451" t="s">
        <v>32</v>
      </c>
      <c r="C90" s="474" t="s">
        <v>78</v>
      </c>
      <c r="D90" s="472" t="s">
        <v>403</v>
      </c>
      <c r="E90" s="474" t="s">
        <v>15</v>
      </c>
      <c r="F90" s="560">
        <f>SUM(F91)</f>
        <v>55000</v>
      </c>
    </row>
    <row r="91" spans="1:6" x14ac:dyDescent="0.25">
      <c r="A91" s="438" t="s">
        <v>60</v>
      </c>
      <c r="B91" s="425" t="s">
        <v>32</v>
      </c>
      <c r="C91" s="427" t="s">
        <v>78</v>
      </c>
      <c r="D91" s="433" t="s">
        <v>403</v>
      </c>
      <c r="E91" s="425" t="s">
        <v>61</v>
      </c>
      <c r="F91" s="560">
        <f>SUM(F92)</f>
        <v>55000</v>
      </c>
    </row>
    <row r="92" spans="1:6" x14ac:dyDescent="0.25">
      <c r="A92" s="429" t="s">
        <v>355</v>
      </c>
      <c r="B92" s="425" t="s">
        <v>32</v>
      </c>
      <c r="C92" s="427" t="s">
        <v>78</v>
      </c>
      <c r="D92" s="433" t="s">
        <v>403</v>
      </c>
      <c r="E92" s="425" t="s">
        <v>354</v>
      </c>
      <c r="F92" s="560">
        <f>SUM(Лист1!G292)</f>
        <v>55000</v>
      </c>
    </row>
    <row r="93" spans="1:6" ht="18" x14ac:dyDescent="0.25">
      <c r="A93" s="452" t="s">
        <v>84</v>
      </c>
      <c r="B93" s="495" t="s">
        <v>39</v>
      </c>
      <c r="C93" s="496" t="s">
        <v>14</v>
      </c>
      <c r="D93" s="496" t="s">
        <v>236</v>
      </c>
      <c r="E93" s="496" t="s">
        <v>15</v>
      </c>
      <c r="F93" s="544">
        <f>SUM(F94)</f>
        <v>1268086</v>
      </c>
    </row>
    <row r="94" spans="1:6" x14ac:dyDescent="0.25">
      <c r="A94" s="440" t="s">
        <v>85</v>
      </c>
      <c r="B94" s="453" t="s">
        <v>39</v>
      </c>
      <c r="C94" s="453" t="s">
        <v>17</v>
      </c>
      <c r="D94" s="456" t="s">
        <v>236</v>
      </c>
      <c r="E94" s="457" t="s">
        <v>15</v>
      </c>
      <c r="F94" s="544">
        <f>SUM(F95)</f>
        <v>1268086</v>
      </c>
    </row>
    <row r="95" spans="1:6" ht="64.5" x14ac:dyDescent="0.25">
      <c r="A95" s="441" t="s">
        <v>86</v>
      </c>
      <c r="B95" s="451" t="s">
        <v>39</v>
      </c>
      <c r="C95" s="451" t="s">
        <v>17</v>
      </c>
      <c r="D95" s="426" t="s">
        <v>263</v>
      </c>
      <c r="E95" s="474" t="s">
        <v>15</v>
      </c>
      <c r="F95" s="478">
        <f>SUM(F96)</f>
        <v>1268086</v>
      </c>
    </row>
    <row r="96" spans="1:6" x14ac:dyDescent="0.25">
      <c r="A96" s="429" t="s">
        <v>80</v>
      </c>
      <c r="B96" s="425" t="s">
        <v>39</v>
      </c>
      <c r="C96" s="425" t="s">
        <v>17</v>
      </c>
      <c r="D96" s="426" t="s">
        <v>263</v>
      </c>
      <c r="E96" s="425" t="s">
        <v>81</v>
      </c>
      <c r="F96" s="478">
        <f>SUM(F97)</f>
        <v>1268086</v>
      </c>
    </row>
    <row r="97" spans="1:6" x14ac:dyDescent="0.25">
      <c r="A97" s="429" t="s">
        <v>82</v>
      </c>
      <c r="B97" s="425" t="s">
        <v>39</v>
      </c>
      <c r="C97" s="425" t="s">
        <v>17</v>
      </c>
      <c r="D97" s="426" t="s">
        <v>263</v>
      </c>
      <c r="E97" s="425" t="s">
        <v>83</v>
      </c>
      <c r="F97" s="478">
        <f>SUM(Лист1!G148)</f>
        <v>1268086</v>
      </c>
    </row>
    <row r="98" spans="1:6" ht="30" x14ac:dyDescent="0.25">
      <c r="A98" s="501" t="s">
        <v>16</v>
      </c>
      <c r="B98" s="442" t="s">
        <v>17</v>
      </c>
      <c r="C98" s="443" t="s">
        <v>14</v>
      </c>
      <c r="D98" s="443" t="s">
        <v>236</v>
      </c>
      <c r="E98" s="442" t="s">
        <v>15</v>
      </c>
      <c r="F98" s="544">
        <f>SUM(F99+F107+F114)</f>
        <v>1836620</v>
      </c>
    </row>
    <row r="99" spans="1:6" ht="39" x14ac:dyDescent="0.25">
      <c r="A99" s="440" t="s">
        <v>144</v>
      </c>
      <c r="B99" s="453" t="s">
        <v>17</v>
      </c>
      <c r="C99" s="456" t="s">
        <v>51</v>
      </c>
      <c r="D99" s="456" t="s">
        <v>236</v>
      </c>
      <c r="E99" s="453" t="s">
        <v>15</v>
      </c>
      <c r="F99" s="544">
        <f>SUM(F100)</f>
        <v>1684620</v>
      </c>
    </row>
    <row r="100" spans="1:6" ht="39" x14ac:dyDescent="0.25">
      <c r="A100" s="441" t="s">
        <v>144</v>
      </c>
      <c r="B100" s="451" t="s">
        <v>17</v>
      </c>
      <c r="C100" s="470" t="s">
        <v>51</v>
      </c>
      <c r="D100" s="433" t="s">
        <v>296</v>
      </c>
      <c r="E100" s="474" t="s">
        <v>15</v>
      </c>
      <c r="F100" s="478">
        <f>SUM(F101+F103+F105)</f>
        <v>1684620</v>
      </c>
    </row>
    <row r="101" spans="1:6" ht="34.5" x14ac:dyDescent="0.25">
      <c r="A101" s="429" t="s">
        <v>53</v>
      </c>
      <c r="B101" s="425" t="s">
        <v>17</v>
      </c>
      <c r="C101" s="426" t="s">
        <v>51</v>
      </c>
      <c r="D101" s="433" t="s">
        <v>296</v>
      </c>
      <c r="E101" s="425" t="s">
        <v>54</v>
      </c>
      <c r="F101" s="478">
        <f>SUM(F102)</f>
        <v>1562400</v>
      </c>
    </row>
    <row r="102" spans="1:6" x14ac:dyDescent="0.25">
      <c r="A102" s="429" t="s">
        <v>58</v>
      </c>
      <c r="B102" s="425" t="s">
        <v>17</v>
      </c>
      <c r="C102" s="426" t="s">
        <v>51</v>
      </c>
      <c r="D102" s="433" t="s">
        <v>296</v>
      </c>
      <c r="E102" s="425" t="s">
        <v>59</v>
      </c>
      <c r="F102" s="478">
        <f>SUM(Лист1!G297)</f>
        <v>1562400</v>
      </c>
    </row>
    <row r="103" spans="1:6" x14ac:dyDescent="0.25">
      <c r="A103" s="545" t="s">
        <v>20</v>
      </c>
      <c r="B103" s="515" t="s">
        <v>17</v>
      </c>
      <c r="C103" s="542" t="s">
        <v>51</v>
      </c>
      <c r="D103" s="433" t="s">
        <v>296</v>
      </c>
      <c r="E103" s="515" t="s">
        <v>21</v>
      </c>
      <c r="F103" s="478">
        <f>SUM(F104)</f>
        <v>119200</v>
      </c>
    </row>
    <row r="104" spans="1:6" ht="23.25" x14ac:dyDescent="0.25">
      <c r="A104" s="429" t="s">
        <v>394</v>
      </c>
      <c r="B104" s="515" t="s">
        <v>17</v>
      </c>
      <c r="C104" s="542" t="s">
        <v>51</v>
      </c>
      <c r="D104" s="433" t="s">
        <v>296</v>
      </c>
      <c r="E104" s="515" t="s">
        <v>23</v>
      </c>
      <c r="F104" s="478">
        <f>SUM(Лист1!G299)</f>
        <v>119200</v>
      </c>
    </row>
    <row r="105" spans="1:6" x14ac:dyDescent="0.25">
      <c r="A105" s="545" t="s">
        <v>60</v>
      </c>
      <c r="B105" s="515" t="s">
        <v>17</v>
      </c>
      <c r="C105" s="542" t="s">
        <v>51</v>
      </c>
      <c r="D105" s="433" t="s">
        <v>296</v>
      </c>
      <c r="E105" s="515" t="s">
        <v>61</v>
      </c>
      <c r="F105" s="478">
        <f>SUM(F106)</f>
        <v>3020</v>
      </c>
    </row>
    <row r="106" spans="1:6" x14ac:dyDescent="0.25">
      <c r="A106" s="545" t="s">
        <v>355</v>
      </c>
      <c r="B106" s="425" t="s">
        <v>17</v>
      </c>
      <c r="C106" s="426" t="s">
        <v>51</v>
      </c>
      <c r="D106" s="433" t="s">
        <v>296</v>
      </c>
      <c r="E106" s="425" t="s">
        <v>354</v>
      </c>
      <c r="F106" s="478">
        <f>SUM(Лист1!G301)</f>
        <v>3020</v>
      </c>
    </row>
    <row r="107" spans="1:6" x14ac:dyDescent="0.25">
      <c r="A107" s="440" t="s">
        <v>145</v>
      </c>
      <c r="B107" s="534" t="s">
        <v>17</v>
      </c>
      <c r="C107" s="530">
        <v>10</v>
      </c>
      <c r="D107" s="530" t="s">
        <v>236</v>
      </c>
      <c r="E107" s="531" t="s">
        <v>15</v>
      </c>
      <c r="F107" s="506">
        <f>SUM(F108+F111)</f>
        <v>50000</v>
      </c>
    </row>
    <row r="108" spans="1:6" x14ac:dyDescent="0.25">
      <c r="A108" s="444" t="s">
        <v>136</v>
      </c>
      <c r="B108" s="459" t="s">
        <v>17</v>
      </c>
      <c r="C108" s="472">
        <v>10</v>
      </c>
      <c r="D108" s="472" t="s">
        <v>292</v>
      </c>
      <c r="E108" s="505" t="s">
        <v>15</v>
      </c>
      <c r="F108" s="507">
        <f>SUM(F109)</f>
        <v>0</v>
      </c>
    </row>
    <row r="109" spans="1:6" x14ac:dyDescent="0.25">
      <c r="A109" s="429" t="s">
        <v>146</v>
      </c>
      <c r="B109" s="432" t="s">
        <v>17</v>
      </c>
      <c r="C109" s="433">
        <v>10</v>
      </c>
      <c r="D109" s="472" t="s">
        <v>292</v>
      </c>
      <c r="E109" s="432" t="s">
        <v>147</v>
      </c>
      <c r="F109" s="507">
        <f>SUM(F110)</f>
        <v>0</v>
      </c>
    </row>
    <row r="110" spans="1:6" x14ac:dyDescent="0.25">
      <c r="A110" s="435" t="s">
        <v>148</v>
      </c>
      <c r="B110" s="432" t="s">
        <v>17</v>
      </c>
      <c r="C110" s="433">
        <v>10</v>
      </c>
      <c r="D110" s="472" t="s">
        <v>292</v>
      </c>
      <c r="E110" s="432" t="s">
        <v>149</v>
      </c>
      <c r="F110" s="507">
        <f>SUM(Лист1!G305)</f>
        <v>0</v>
      </c>
    </row>
    <row r="111" spans="1:6" x14ac:dyDescent="0.25">
      <c r="A111" s="441" t="s">
        <v>360</v>
      </c>
      <c r="B111" s="459" t="s">
        <v>17</v>
      </c>
      <c r="C111" s="472">
        <v>10</v>
      </c>
      <c r="D111" s="472" t="s">
        <v>359</v>
      </c>
      <c r="E111" s="505" t="s">
        <v>15</v>
      </c>
      <c r="F111" s="561">
        <f>SUM(F112)</f>
        <v>50000</v>
      </c>
    </row>
    <row r="112" spans="1:6" x14ac:dyDescent="0.25">
      <c r="A112" s="429" t="s">
        <v>20</v>
      </c>
      <c r="B112" s="425" t="s">
        <v>17</v>
      </c>
      <c r="C112" s="433">
        <v>10</v>
      </c>
      <c r="D112" s="472" t="s">
        <v>359</v>
      </c>
      <c r="E112" s="425" t="s">
        <v>21</v>
      </c>
      <c r="F112" s="561">
        <f>SUM(F113)</f>
        <v>50000</v>
      </c>
    </row>
    <row r="113" spans="1:6" ht="23.25" x14ac:dyDescent="0.25">
      <c r="A113" s="429" t="s">
        <v>394</v>
      </c>
      <c r="B113" s="425" t="s">
        <v>17</v>
      </c>
      <c r="C113" s="472">
        <v>10</v>
      </c>
      <c r="D113" s="472" t="s">
        <v>359</v>
      </c>
      <c r="E113" s="425" t="s">
        <v>23</v>
      </c>
      <c r="F113" s="561">
        <f>SUM(Лист1!G308)</f>
        <v>50000</v>
      </c>
    </row>
    <row r="114" spans="1:6" ht="30" x14ac:dyDescent="0.25">
      <c r="A114" s="466" t="s">
        <v>232</v>
      </c>
      <c r="B114" s="453" t="s">
        <v>17</v>
      </c>
      <c r="C114" s="456">
        <v>14</v>
      </c>
      <c r="D114" s="456" t="s">
        <v>236</v>
      </c>
      <c r="E114" s="453" t="s">
        <v>15</v>
      </c>
      <c r="F114" s="544">
        <f>SUM(F115+F120)</f>
        <v>102000</v>
      </c>
    </row>
    <row r="115" spans="1:6" ht="26.25" x14ac:dyDescent="0.25">
      <c r="A115" s="436" t="s">
        <v>27</v>
      </c>
      <c r="B115" s="451" t="s">
        <v>17</v>
      </c>
      <c r="C115" s="451" t="s">
        <v>19</v>
      </c>
      <c r="D115" s="433" t="s">
        <v>238</v>
      </c>
      <c r="E115" s="451" t="s">
        <v>15</v>
      </c>
      <c r="F115" s="478">
        <f>SUM(F116+F118)</f>
        <v>40000</v>
      </c>
    </row>
    <row r="116" spans="1:6" x14ac:dyDescent="0.25">
      <c r="A116" s="429" t="s">
        <v>20</v>
      </c>
      <c r="B116" s="432" t="s">
        <v>17</v>
      </c>
      <c r="C116" s="432" t="s">
        <v>19</v>
      </c>
      <c r="D116" s="433" t="s">
        <v>238</v>
      </c>
      <c r="E116" s="432" t="s">
        <v>21</v>
      </c>
      <c r="F116" s="478">
        <f>SUM(F117)</f>
        <v>40000</v>
      </c>
    </row>
    <row r="117" spans="1:6" ht="23.25" x14ac:dyDescent="0.25">
      <c r="A117" s="429" t="s">
        <v>394</v>
      </c>
      <c r="B117" s="425" t="s">
        <v>17</v>
      </c>
      <c r="C117" s="425" t="s">
        <v>19</v>
      </c>
      <c r="D117" s="433" t="s">
        <v>238</v>
      </c>
      <c r="E117" s="425" t="s">
        <v>23</v>
      </c>
      <c r="F117" s="478">
        <f>SUM(Лист1!G30)</f>
        <v>40000</v>
      </c>
    </row>
    <row r="118" spans="1:6" ht="23.25" x14ac:dyDescent="0.25">
      <c r="A118" s="429" t="s">
        <v>24</v>
      </c>
      <c r="B118" s="425" t="s">
        <v>17</v>
      </c>
      <c r="C118" s="425" t="s">
        <v>19</v>
      </c>
      <c r="D118" s="433" t="s">
        <v>238</v>
      </c>
      <c r="E118" s="425" t="s">
        <v>25</v>
      </c>
      <c r="F118" s="478">
        <f>SUM(F119)</f>
        <v>0</v>
      </c>
    </row>
    <row r="119" spans="1:6" x14ac:dyDescent="0.25">
      <c r="A119" s="430" t="s">
        <v>384</v>
      </c>
      <c r="B119" s="425" t="s">
        <v>17</v>
      </c>
      <c r="C119" s="425" t="s">
        <v>19</v>
      </c>
      <c r="D119" s="433" t="s">
        <v>238</v>
      </c>
      <c r="E119" s="425" t="s">
        <v>383</v>
      </c>
      <c r="F119" s="478">
        <f>SUM(Лист1!G32)</f>
        <v>0</v>
      </c>
    </row>
    <row r="120" spans="1:6" ht="26.25" x14ac:dyDescent="0.25">
      <c r="A120" s="441" t="s">
        <v>18</v>
      </c>
      <c r="B120" s="451" t="s">
        <v>17</v>
      </c>
      <c r="C120" s="451" t="s">
        <v>19</v>
      </c>
      <c r="D120" s="433" t="s">
        <v>237</v>
      </c>
      <c r="E120" s="451" t="s">
        <v>15</v>
      </c>
      <c r="F120" s="478">
        <f>SUM(F121+F123)</f>
        <v>62000</v>
      </c>
    </row>
    <row r="121" spans="1:6" x14ac:dyDescent="0.25">
      <c r="A121" s="429" t="s">
        <v>20</v>
      </c>
      <c r="B121" s="425" t="s">
        <v>17</v>
      </c>
      <c r="C121" s="425" t="s">
        <v>19</v>
      </c>
      <c r="D121" s="433" t="s">
        <v>237</v>
      </c>
      <c r="E121" s="425" t="s">
        <v>21</v>
      </c>
      <c r="F121" s="478">
        <f>SUM(F122)</f>
        <v>0</v>
      </c>
    </row>
    <row r="122" spans="1:6" ht="23.25" x14ac:dyDescent="0.25">
      <c r="A122" s="429" t="s">
        <v>394</v>
      </c>
      <c r="B122" s="515" t="s">
        <v>17</v>
      </c>
      <c r="C122" s="515" t="s">
        <v>19</v>
      </c>
      <c r="D122" s="433" t="s">
        <v>237</v>
      </c>
      <c r="E122" s="515">
        <v>240</v>
      </c>
      <c r="F122" s="478">
        <f>SUM(Лист1!G24)</f>
        <v>0</v>
      </c>
    </row>
    <row r="123" spans="1:6" ht="23.25" x14ac:dyDescent="0.25">
      <c r="A123" s="429" t="s">
        <v>24</v>
      </c>
      <c r="B123" s="425" t="s">
        <v>17</v>
      </c>
      <c r="C123" s="425" t="s">
        <v>19</v>
      </c>
      <c r="D123" s="433" t="s">
        <v>237</v>
      </c>
      <c r="E123" s="425" t="s">
        <v>25</v>
      </c>
      <c r="F123" s="478">
        <f>SUM(F124:F125)</f>
        <v>62000</v>
      </c>
    </row>
    <row r="124" spans="1:6" x14ac:dyDescent="0.25">
      <c r="A124" s="430" t="s">
        <v>384</v>
      </c>
      <c r="B124" s="425" t="s">
        <v>17</v>
      </c>
      <c r="C124" s="425" t="s">
        <v>19</v>
      </c>
      <c r="D124" s="433" t="s">
        <v>237</v>
      </c>
      <c r="E124" s="425" t="s">
        <v>383</v>
      </c>
      <c r="F124" s="551">
        <f>SUM(Лист1!G26)</f>
        <v>58000</v>
      </c>
    </row>
    <row r="125" spans="1:6" x14ac:dyDescent="0.25">
      <c r="A125" s="468" t="s">
        <v>386</v>
      </c>
      <c r="B125" s="515" t="s">
        <v>17</v>
      </c>
      <c r="C125" s="515" t="s">
        <v>19</v>
      </c>
      <c r="D125" s="433" t="s">
        <v>237</v>
      </c>
      <c r="E125" s="515">
        <v>620</v>
      </c>
      <c r="F125" s="551">
        <f>SUM(Лист1!G27)</f>
        <v>4000</v>
      </c>
    </row>
    <row r="126" spans="1:6" ht="18" x14ac:dyDescent="0.25">
      <c r="A126" s="516" t="s">
        <v>150</v>
      </c>
      <c r="B126" s="517" t="s">
        <v>70</v>
      </c>
      <c r="C126" s="518" t="s">
        <v>14</v>
      </c>
      <c r="D126" s="518" t="s">
        <v>236</v>
      </c>
      <c r="E126" s="517" t="s">
        <v>15</v>
      </c>
      <c r="F126" s="544">
        <f>SUM(F127+F141+F152+F166+F145)</f>
        <v>10087840.82</v>
      </c>
    </row>
    <row r="127" spans="1:6" x14ac:dyDescent="0.25">
      <c r="A127" s="519" t="s">
        <v>151</v>
      </c>
      <c r="B127" s="520" t="s">
        <v>70</v>
      </c>
      <c r="C127" s="521" t="s">
        <v>93</v>
      </c>
      <c r="D127" s="521" t="s">
        <v>236</v>
      </c>
      <c r="E127" s="520" t="s">
        <v>15</v>
      </c>
      <c r="F127" s="544">
        <f>SUM(F128+F135+F138)</f>
        <v>1477890.16</v>
      </c>
    </row>
    <row r="128" spans="1:6" ht="26.25" x14ac:dyDescent="0.25">
      <c r="A128" s="441" t="s">
        <v>152</v>
      </c>
      <c r="B128" s="425" t="s">
        <v>70</v>
      </c>
      <c r="C128" s="426" t="s">
        <v>93</v>
      </c>
      <c r="D128" s="433" t="s">
        <v>297</v>
      </c>
      <c r="E128" s="427" t="s">
        <v>15</v>
      </c>
      <c r="F128" s="478">
        <f>SUM(F129+F132)</f>
        <v>200000</v>
      </c>
    </row>
    <row r="129" spans="1:6" ht="48.75" x14ac:dyDescent="0.25">
      <c r="A129" s="467" t="s">
        <v>153</v>
      </c>
      <c r="B129" s="425" t="s">
        <v>70</v>
      </c>
      <c r="C129" s="426" t="s">
        <v>93</v>
      </c>
      <c r="D129" s="433" t="s">
        <v>298</v>
      </c>
      <c r="E129" s="427" t="s">
        <v>15</v>
      </c>
      <c r="F129" s="478">
        <f>SUM(F131)</f>
        <v>100000</v>
      </c>
    </row>
    <row r="130" spans="1:6" x14ac:dyDescent="0.25">
      <c r="A130" s="429" t="s">
        <v>60</v>
      </c>
      <c r="B130" s="425" t="s">
        <v>70</v>
      </c>
      <c r="C130" s="426" t="s">
        <v>93</v>
      </c>
      <c r="D130" s="433" t="s">
        <v>298</v>
      </c>
      <c r="E130" s="425" t="s">
        <v>61</v>
      </c>
      <c r="F130" s="478">
        <f>SUM(F131)</f>
        <v>100000</v>
      </c>
    </row>
    <row r="131" spans="1:6" ht="23.25" x14ac:dyDescent="0.25">
      <c r="A131" s="429" t="s">
        <v>154</v>
      </c>
      <c r="B131" s="425" t="s">
        <v>70</v>
      </c>
      <c r="C131" s="426" t="s">
        <v>93</v>
      </c>
      <c r="D131" s="433" t="s">
        <v>298</v>
      </c>
      <c r="E131" s="425" t="s">
        <v>155</v>
      </c>
      <c r="F131" s="478">
        <f>SUM(Лист1!G314)</f>
        <v>100000</v>
      </c>
    </row>
    <row r="132" spans="1:6" ht="48.75" x14ac:dyDescent="0.25">
      <c r="A132" s="467" t="s">
        <v>156</v>
      </c>
      <c r="B132" s="425" t="s">
        <v>70</v>
      </c>
      <c r="C132" s="426" t="s">
        <v>93</v>
      </c>
      <c r="D132" s="433" t="s">
        <v>299</v>
      </c>
      <c r="E132" s="427" t="s">
        <v>15</v>
      </c>
      <c r="F132" s="478">
        <f>SUM(F133)</f>
        <v>100000</v>
      </c>
    </row>
    <row r="133" spans="1:6" x14ac:dyDescent="0.25">
      <c r="A133" s="429" t="s">
        <v>60</v>
      </c>
      <c r="B133" s="425" t="s">
        <v>70</v>
      </c>
      <c r="C133" s="426" t="s">
        <v>93</v>
      </c>
      <c r="D133" s="433" t="s">
        <v>299</v>
      </c>
      <c r="E133" s="425" t="s">
        <v>61</v>
      </c>
      <c r="F133" s="478">
        <f>SUM(F134)</f>
        <v>100000</v>
      </c>
    </row>
    <row r="134" spans="1:6" ht="23.25" x14ac:dyDescent="0.25">
      <c r="A134" s="429" t="s">
        <v>154</v>
      </c>
      <c r="B134" s="425" t="s">
        <v>70</v>
      </c>
      <c r="C134" s="426" t="s">
        <v>93</v>
      </c>
      <c r="D134" s="433" t="s">
        <v>299</v>
      </c>
      <c r="E134" s="425" t="s">
        <v>155</v>
      </c>
      <c r="F134" s="478">
        <f>SUM(Лист1!G317)</f>
        <v>100000</v>
      </c>
    </row>
    <row r="135" spans="1:6" ht="108.75" x14ac:dyDescent="0.25">
      <c r="A135" s="467" t="s">
        <v>233</v>
      </c>
      <c r="B135" s="425" t="s">
        <v>70</v>
      </c>
      <c r="C135" s="426" t="s">
        <v>93</v>
      </c>
      <c r="D135" s="433" t="s">
        <v>300</v>
      </c>
      <c r="E135" s="427" t="s">
        <v>15</v>
      </c>
      <c r="F135" s="479">
        <f>SUM(F136)</f>
        <v>31150</v>
      </c>
    </row>
    <row r="136" spans="1:6" x14ac:dyDescent="0.25">
      <c r="A136" s="429" t="s">
        <v>20</v>
      </c>
      <c r="B136" s="425" t="s">
        <v>70</v>
      </c>
      <c r="C136" s="426" t="s">
        <v>93</v>
      </c>
      <c r="D136" s="433" t="s">
        <v>300</v>
      </c>
      <c r="E136" s="425" t="s">
        <v>21</v>
      </c>
      <c r="F136" s="479">
        <f>SUM(F137)</f>
        <v>31150</v>
      </c>
    </row>
    <row r="137" spans="1:6" ht="23.25" x14ac:dyDescent="0.25">
      <c r="A137" s="429" t="s">
        <v>394</v>
      </c>
      <c r="B137" s="425" t="s">
        <v>70</v>
      </c>
      <c r="C137" s="426" t="s">
        <v>93</v>
      </c>
      <c r="D137" s="433" t="s">
        <v>300</v>
      </c>
      <c r="E137" s="425" t="s">
        <v>23</v>
      </c>
      <c r="F137" s="479">
        <f>SUM(Лист1!G320)</f>
        <v>31150</v>
      </c>
    </row>
    <row r="138" spans="1:6" ht="39" x14ac:dyDescent="0.25">
      <c r="A138" s="436" t="s">
        <v>353</v>
      </c>
      <c r="B138" s="425" t="s">
        <v>70</v>
      </c>
      <c r="C138" s="426" t="s">
        <v>93</v>
      </c>
      <c r="D138" s="472" t="s">
        <v>352</v>
      </c>
      <c r="E138" s="474" t="s">
        <v>15</v>
      </c>
      <c r="F138" s="560">
        <f>SUM(F139)</f>
        <v>1246740.1599999999</v>
      </c>
    </row>
    <row r="139" spans="1:6" x14ac:dyDescent="0.25">
      <c r="A139" s="429" t="s">
        <v>20</v>
      </c>
      <c r="B139" s="425" t="s">
        <v>70</v>
      </c>
      <c r="C139" s="426" t="s">
        <v>93</v>
      </c>
      <c r="D139" s="433" t="s">
        <v>352</v>
      </c>
      <c r="E139" s="425" t="s">
        <v>21</v>
      </c>
      <c r="F139" s="560">
        <f>SUM(F140)</f>
        <v>1246740.1599999999</v>
      </c>
    </row>
    <row r="140" spans="1:6" ht="23.25" x14ac:dyDescent="0.25">
      <c r="A140" s="429" t="s">
        <v>394</v>
      </c>
      <c r="B140" s="425" t="s">
        <v>70</v>
      </c>
      <c r="C140" s="426" t="s">
        <v>93</v>
      </c>
      <c r="D140" s="433" t="s">
        <v>352</v>
      </c>
      <c r="E140" s="425" t="s">
        <v>23</v>
      </c>
      <c r="F140" s="560">
        <f>SUM(Лист1!G323)</f>
        <v>1246740.1599999999</v>
      </c>
    </row>
    <row r="141" spans="1:6" x14ac:dyDescent="0.25">
      <c r="A141" s="558" t="s">
        <v>88</v>
      </c>
      <c r="B141" s="526" t="s">
        <v>70</v>
      </c>
      <c r="C141" s="526" t="s">
        <v>76</v>
      </c>
      <c r="D141" s="527" t="s">
        <v>236</v>
      </c>
      <c r="E141" s="528" t="s">
        <v>15</v>
      </c>
      <c r="F141" s="559">
        <f>SUM(F142)</f>
        <v>0</v>
      </c>
    </row>
    <row r="142" spans="1:6" ht="39" x14ac:dyDescent="0.25">
      <c r="A142" s="431" t="s">
        <v>89</v>
      </c>
      <c r="B142" s="425" t="s">
        <v>70</v>
      </c>
      <c r="C142" s="425" t="s">
        <v>76</v>
      </c>
      <c r="D142" s="426" t="s">
        <v>264</v>
      </c>
      <c r="E142" s="427" t="s">
        <v>15</v>
      </c>
      <c r="F142" s="560">
        <f>SUM(F143)</f>
        <v>0</v>
      </c>
    </row>
    <row r="143" spans="1:6" x14ac:dyDescent="0.25">
      <c r="A143" s="429" t="s">
        <v>80</v>
      </c>
      <c r="B143" s="425" t="s">
        <v>70</v>
      </c>
      <c r="C143" s="425" t="s">
        <v>76</v>
      </c>
      <c r="D143" s="426" t="s">
        <v>264</v>
      </c>
      <c r="E143" s="425" t="s">
        <v>81</v>
      </c>
      <c r="F143" s="560">
        <f>SUM(F144)</f>
        <v>0</v>
      </c>
    </row>
    <row r="144" spans="1:6" x14ac:dyDescent="0.25">
      <c r="A144" s="429" t="s">
        <v>82</v>
      </c>
      <c r="B144" s="425" t="s">
        <v>70</v>
      </c>
      <c r="C144" s="425" t="s">
        <v>76</v>
      </c>
      <c r="D144" s="426" t="s">
        <v>264</v>
      </c>
      <c r="E144" s="425" t="s">
        <v>83</v>
      </c>
      <c r="F144" s="560">
        <f>SUM(Лист1!G153)</f>
        <v>0</v>
      </c>
    </row>
    <row r="145" spans="1:6" x14ac:dyDescent="0.25">
      <c r="A145" s="424" t="s">
        <v>363</v>
      </c>
      <c r="B145" s="534" t="s">
        <v>70</v>
      </c>
      <c r="C145" s="526" t="s">
        <v>101</v>
      </c>
      <c r="D145" s="530" t="s">
        <v>236</v>
      </c>
      <c r="E145" s="531" t="s">
        <v>15</v>
      </c>
      <c r="F145" s="559">
        <f>SUM(F149+F146)</f>
        <v>5456506.6600000001</v>
      </c>
    </row>
    <row r="146" spans="1:6" ht="60.75" x14ac:dyDescent="0.25">
      <c r="A146" s="469" t="s">
        <v>400</v>
      </c>
      <c r="B146" s="432" t="s">
        <v>70</v>
      </c>
      <c r="C146" s="426" t="s">
        <v>101</v>
      </c>
      <c r="D146" s="488" t="s">
        <v>401</v>
      </c>
      <c r="E146" s="425" t="s">
        <v>15</v>
      </c>
      <c r="F146" s="560">
        <f>SUM(F147)</f>
        <v>5170884.66</v>
      </c>
    </row>
    <row r="147" spans="1:6" ht="23.25" x14ac:dyDescent="0.25">
      <c r="A147" s="429" t="s">
        <v>24</v>
      </c>
      <c r="B147" s="432" t="s">
        <v>70</v>
      </c>
      <c r="C147" s="426" t="s">
        <v>101</v>
      </c>
      <c r="D147" s="488" t="s">
        <v>401</v>
      </c>
      <c r="E147" s="425" t="s">
        <v>25</v>
      </c>
      <c r="F147" s="560">
        <f>SUM(F148)</f>
        <v>5170884.66</v>
      </c>
    </row>
    <row r="148" spans="1:6" ht="23.25" x14ac:dyDescent="0.25">
      <c r="A148" s="430" t="s">
        <v>366</v>
      </c>
      <c r="B148" s="432" t="s">
        <v>70</v>
      </c>
      <c r="C148" s="426" t="s">
        <v>101</v>
      </c>
      <c r="D148" s="488" t="s">
        <v>401</v>
      </c>
      <c r="E148" s="425" t="s">
        <v>365</v>
      </c>
      <c r="F148" s="560">
        <v>5170884.66</v>
      </c>
    </row>
    <row r="149" spans="1:6" ht="60.75" x14ac:dyDescent="0.25">
      <c r="A149" s="467" t="s">
        <v>362</v>
      </c>
      <c r="B149" s="432" t="s">
        <v>70</v>
      </c>
      <c r="C149" s="426" t="s">
        <v>101</v>
      </c>
      <c r="D149" s="488" t="s">
        <v>361</v>
      </c>
      <c r="E149" s="425" t="s">
        <v>15</v>
      </c>
      <c r="F149" s="560">
        <f>SUM(F150)</f>
        <v>285622</v>
      </c>
    </row>
    <row r="150" spans="1:6" ht="23.25" x14ac:dyDescent="0.25">
      <c r="A150" s="429" t="s">
        <v>24</v>
      </c>
      <c r="B150" s="432" t="s">
        <v>70</v>
      </c>
      <c r="C150" s="426" t="s">
        <v>101</v>
      </c>
      <c r="D150" s="488" t="s">
        <v>361</v>
      </c>
      <c r="E150" s="425" t="s">
        <v>25</v>
      </c>
      <c r="F150" s="560">
        <f>SUM(F151)</f>
        <v>285622</v>
      </c>
    </row>
    <row r="151" spans="1:6" ht="23.25" x14ac:dyDescent="0.25">
      <c r="A151" s="430" t="s">
        <v>366</v>
      </c>
      <c r="B151" s="432" t="s">
        <v>70</v>
      </c>
      <c r="C151" s="426" t="s">
        <v>101</v>
      </c>
      <c r="D151" s="488" t="s">
        <v>361</v>
      </c>
      <c r="E151" s="425" t="s">
        <v>365</v>
      </c>
      <c r="F151" s="560">
        <f>SUM(Лист1!G330)</f>
        <v>285622</v>
      </c>
    </row>
    <row r="152" spans="1:6" x14ac:dyDescent="0.25">
      <c r="A152" s="424" t="s">
        <v>90</v>
      </c>
      <c r="B152" s="534" t="s">
        <v>70</v>
      </c>
      <c r="C152" s="526" t="s">
        <v>51</v>
      </c>
      <c r="D152" s="530" t="s">
        <v>236</v>
      </c>
      <c r="E152" s="531" t="s">
        <v>15</v>
      </c>
      <c r="F152" s="523">
        <f>SUM(F153+F156+F161)</f>
        <v>2758000</v>
      </c>
    </row>
    <row r="153" spans="1:6" ht="39" x14ac:dyDescent="0.25">
      <c r="A153" s="441" t="s">
        <v>91</v>
      </c>
      <c r="B153" s="425" t="s">
        <v>70</v>
      </c>
      <c r="C153" s="426" t="s">
        <v>51</v>
      </c>
      <c r="D153" s="426" t="s">
        <v>265</v>
      </c>
      <c r="E153" s="427" t="s">
        <v>15</v>
      </c>
      <c r="F153" s="560">
        <f>SUM(F154)</f>
        <v>2758000</v>
      </c>
    </row>
    <row r="154" spans="1:6" x14ac:dyDescent="0.25">
      <c r="A154" s="429" t="s">
        <v>80</v>
      </c>
      <c r="B154" s="425" t="s">
        <v>70</v>
      </c>
      <c r="C154" s="426" t="s">
        <v>51</v>
      </c>
      <c r="D154" s="426" t="s">
        <v>265</v>
      </c>
      <c r="E154" s="425" t="s">
        <v>81</v>
      </c>
      <c r="F154" s="560">
        <f>SUM(F155)</f>
        <v>2758000</v>
      </c>
    </row>
    <row r="155" spans="1:6" x14ac:dyDescent="0.25">
      <c r="A155" s="429" t="s">
        <v>82</v>
      </c>
      <c r="B155" s="425" t="s">
        <v>70</v>
      </c>
      <c r="C155" s="426" t="s">
        <v>51</v>
      </c>
      <c r="D155" s="426" t="s">
        <v>265</v>
      </c>
      <c r="E155" s="425" t="s">
        <v>83</v>
      </c>
      <c r="F155" s="560">
        <f>SUM(Лист1!G157)</f>
        <v>2758000</v>
      </c>
    </row>
    <row r="156" spans="1:6" ht="51.75" x14ac:dyDescent="0.25">
      <c r="A156" s="441" t="s">
        <v>158</v>
      </c>
      <c r="B156" s="432" t="s">
        <v>70</v>
      </c>
      <c r="C156" s="426" t="s">
        <v>51</v>
      </c>
      <c r="D156" s="488" t="s">
        <v>301</v>
      </c>
      <c r="E156" s="425" t="s">
        <v>15</v>
      </c>
      <c r="F156" s="479">
        <f>SUM(F157+F159)</f>
        <v>0</v>
      </c>
    </row>
    <row r="157" spans="1:6" x14ac:dyDescent="0.25">
      <c r="A157" s="429" t="s">
        <v>20</v>
      </c>
      <c r="B157" s="432" t="s">
        <v>70</v>
      </c>
      <c r="C157" s="426" t="s">
        <v>51</v>
      </c>
      <c r="D157" s="488" t="s">
        <v>301</v>
      </c>
      <c r="E157" s="425" t="s">
        <v>21</v>
      </c>
      <c r="F157" s="479">
        <f>SUM(F158)</f>
        <v>0</v>
      </c>
    </row>
    <row r="158" spans="1:6" ht="23.25" x14ac:dyDescent="0.25">
      <c r="A158" s="429" t="s">
        <v>394</v>
      </c>
      <c r="B158" s="432" t="s">
        <v>70</v>
      </c>
      <c r="C158" s="426" t="s">
        <v>51</v>
      </c>
      <c r="D158" s="488" t="s">
        <v>301</v>
      </c>
      <c r="E158" s="425" t="s">
        <v>23</v>
      </c>
      <c r="F158" s="479">
        <f>SUM(Лист1!G334)</f>
        <v>0</v>
      </c>
    </row>
    <row r="159" spans="1:6" ht="22.5" x14ac:dyDescent="0.25">
      <c r="A159" s="438" t="s">
        <v>139</v>
      </c>
      <c r="B159" s="432" t="s">
        <v>70</v>
      </c>
      <c r="C159" s="426" t="s">
        <v>51</v>
      </c>
      <c r="D159" s="488" t="s">
        <v>301</v>
      </c>
      <c r="E159" s="425" t="s">
        <v>140</v>
      </c>
      <c r="F159" s="479">
        <f>SUM(F160)</f>
        <v>0</v>
      </c>
    </row>
    <row r="160" spans="1:6" x14ac:dyDescent="0.25">
      <c r="A160" s="429" t="s">
        <v>141</v>
      </c>
      <c r="B160" s="432" t="s">
        <v>70</v>
      </c>
      <c r="C160" s="426" t="s">
        <v>51</v>
      </c>
      <c r="D160" s="488" t="s">
        <v>301</v>
      </c>
      <c r="E160" s="425" t="s">
        <v>142</v>
      </c>
      <c r="F160" s="479">
        <f>SUM(Лист1!G336)</f>
        <v>0</v>
      </c>
    </row>
    <row r="161" spans="1:6" ht="39" x14ac:dyDescent="0.25">
      <c r="A161" s="441" t="s">
        <v>91</v>
      </c>
      <c r="B161" s="432" t="s">
        <v>70</v>
      </c>
      <c r="C161" s="426" t="s">
        <v>51</v>
      </c>
      <c r="D161" s="488" t="s">
        <v>302</v>
      </c>
      <c r="E161" s="425" t="s">
        <v>15</v>
      </c>
      <c r="F161" s="479">
        <f>SUM(F162+F164)</f>
        <v>0</v>
      </c>
    </row>
    <row r="162" spans="1:6" x14ac:dyDescent="0.25">
      <c r="A162" s="429" t="s">
        <v>20</v>
      </c>
      <c r="B162" s="432" t="s">
        <v>70</v>
      </c>
      <c r="C162" s="426" t="s">
        <v>51</v>
      </c>
      <c r="D162" s="488" t="s">
        <v>302</v>
      </c>
      <c r="E162" s="425" t="s">
        <v>21</v>
      </c>
      <c r="F162" s="479">
        <f>SUM(F163)</f>
        <v>0</v>
      </c>
    </row>
    <row r="163" spans="1:6" ht="23.25" x14ac:dyDescent="0.25">
      <c r="A163" s="429" t="s">
        <v>394</v>
      </c>
      <c r="B163" s="432" t="s">
        <v>70</v>
      </c>
      <c r="C163" s="426" t="s">
        <v>51</v>
      </c>
      <c r="D163" s="488" t="s">
        <v>302</v>
      </c>
      <c r="E163" s="425" t="s">
        <v>23</v>
      </c>
      <c r="F163" s="479">
        <f>SUM(Лист1!G339)</f>
        <v>0</v>
      </c>
    </row>
    <row r="164" spans="1:6" ht="22.5" x14ac:dyDescent="0.25">
      <c r="A164" s="438" t="s">
        <v>139</v>
      </c>
      <c r="B164" s="432" t="s">
        <v>70</v>
      </c>
      <c r="C164" s="426" t="s">
        <v>51</v>
      </c>
      <c r="D164" s="488" t="s">
        <v>302</v>
      </c>
      <c r="E164" s="425" t="s">
        <v>140</v>
      </c>
      <c r="F164" s="479">
        <f>SUM(F165)</f>
        <v>0</v>
      </c>
    </row>
    <row r="165" spans="1:6" x14ac:dyDescent="0.25">
      <c r="A165" s="429" t="s">
        <v>141</v>
      </c>
      <c r="B165" s="432" t="s">
        <v>70</v>
      </c>
      <c r="C165" s="426" t="s">
        <v>51</v>
      </c>
      <c r="D165" s="488" t="s">
        <v>302</v>
      </c>
      <c r="E165" s="425" t="s">
        <v>142</v>
      </c>
      <c r="F165" s="479">
        <f>SUM(Лист1!G341)</f>
        <v>0</v>
      </c>
    </row>
    <row r="166" spans="1:6" ht="26.25" x14ac:dyDescent="0.25">
      <c r="A166" s="449" t="s">
        <v>160</v>
      </c>
      <c r="B166" s="458" t="s">
        <v>70</v>
      </c>
      <c r="C166" s="453" t="s">
        <v>161</v>
      </c>
      <c r="D166" s="454" t="s">
        <v>236</v>
      </c>
      <c r="E166" s="455" t="s">
        <v>15</v>
      </c>
      <c r="F166" s="544">
        <f>SUM(F170+F173+F176+F181+F167)</f>
        <v>395444</v>
      </c>
    </row>
    <row r="167" spans="1:6" ht="26.25" x14ac:dyDescent="0.25">
      <c r="A167" s="441" t="s">
        <v>410</v>
      </c>
      <c r="B167" s="432" t="s">
        <v>70</v>
      </c>
      <c r="C167" s="425" t="s">
        <v>161</v>
      </c>
      <c r="D167" s="433" t="s">
        <v>409</v>
      </c>
      <c r="E167" s="434" t="s">
        <v>15</v>
      </c>
      <c r="F167" s="478">
        <f>SUM(F168)</f>
        <v>2500</v>
      </c>
    </row>
    <row r="168" spans="1:6" x14ac:dyDescent="0.25">
      <c r="A168" s="438" t="s">
        <v>20</v>
      </c>
      <c r="B168" s="425" t="s">
        <v>70</v>
      </c>
      <c r="C168" s="426">
        <v>12</v>
      </c>
      <c r="D168" s="433" t="s">
        <v>409</v>
      </c>
      <c r="E168" s="425" t="s">
        <v>21</v>
      </c>
      <c r="F168" s="478">
        <f>SUM(F169)</f>
        <v>2500</v>
      </c>
    </row>
    <row r="169" spans="1:6" ht="23.25" x14ac:dyDescent="0.25">
      <c r="A169" s="429" t="s">
        <v>394</v>
      </c>
      <c r="B169" s="432" t="s">
        <v>70</v>
      </c>
      <c r="C169" s="425" t="s">
        <v>161</v>
      </c>
      <c r="D169" s="433" t="s">
        <v>409</v>
      </c>
      <c r="E169" s="432" t="s">
        <v>23</v>
      </c>
      <c r="F169" s="478">
        <f>SUM(Лист1!G345)</f>
        <v>2500</v>
      </c>
    </row>
    <row r="170" spans="1:6" x14ac:dyDescent="0.25">
      <c r="A170" s="441" t="s">
        <v>162</v>
      </c>
      <c r="B170" s="459" t="s">
        <v>70</v>
      </c>
      <c r="C170" s="451" t="s">
        <v>161</v>
      </c>
      <c r="D170" s="433" t="s">
        <v>303</v>
      </c>
      <c r="E170" s="505" t="s">
        <v>15</v>
      </c>
      <c r="F170" s="478">
        <f>SUM(F171)</f>
        <v>117500</v>
      </c>
    </row>
    <row r="171" spans="1:6" x14ac:dyDescent="0.25">
      <c r="A171" s="429" t="s">
        <v>20</v>
      </c>
      <c r="B171" s="425" t="s">
        <v>70</v>
      </c>
      <c r="C171" s="426">
        <v>12</v>
      </c>
      <c r="D171" s="433" t="s">
        <v>303</v>
      </c>
      <c r="E171" s="425" t="s">
        <v>21</v>
      </c>
      <c r="F171" s="478">
        <f>SUM(F172)</f>
        <v>117500</v>
      </c>
    </row>
    <row r="172" spans="1:6" ht="23.25" x14ac:dyDescent="0.25">
      <c r="A172" s="429" t="s">
        <v>394</v>
      </c>
      <c r="B172" s="432" t="s">
        <v>70</v>
      </c>
      <c r="C172" s="425" t="s">
        <v>161</v>
      </c>
      <c r="D172" s="433" t="s">
        <v>303</v>
      </c>
      <c r="E172" s="432" t="s">
        <v>23</v>
      </c>
      <c r="F172" s="478">
        <f>SUM(Лист1!G348)</f>
        <v>117500</v>
      </c>
    </row>
    <row r="173" spans="1:6" ht="26.25" x14ac:dyDescent="0.25">
      <c r="A173" s="441" t="s">
        <v>163</v>
      </c>
      <c r="B173" s="459" t="s">
        <v>70</v>
      </c>
      <c r="C173" s="451" t="s">
        <v>161</v>
      </c>
      <c r="D173" s="433" t="s">
        <v>304</v>
      </c>
      <c r="E173" s="505" t="s">
        <v>15</v>
      </c>
      <c r="F173" s="478">
        <f>SUM(F174)</f>
        <v>0</v>
      </c>
    </row>
    <row r="174" spans="1:6" x14ac:dyDescent="0.25">
      <c r="A174" s="429" t="s">
        <v>20</v>
      </c>
      <c r="B174" s="425" t="s">
        <v>70</v>
      </c>
      <c r="C174" s="426">
        <v>12</v>
      </c>
      <c r="D174" s="433" t="s">
        <v>304</v>
      </c>
      <c r="E174" s="425" t="s">
        <v>21</v>
      </c>
      <c r="F174" s="478">
        <f>SUM(F175)</f>
        <v>0</v>
      </c>
    </row>
    <row r="175" spans="1:6" ht="23.25" x14ac:dyDescent="0.25">
      <c r="A175" s="429" t="s">
        <v>394</v>
      </c>
      <c r="B175" s="432" t="s">
        <v>70</v>
      </c>
      <c r="C175" s="425" t="s">
        <v>161</v>
      </c>
      <c r="D175" s="433" t="s">
        <v>304</v>
      </c>
      <c r="E175" s="432" t="s">
        <v>23</v>
      </c>
      <c r="F175" s="478">
        <f>SUM(Лист1!G351)</f>
        <v>0</v>
      </c>
    </row>
    <row r="176" spans="1:6" ht="51.75" x14ac:dyDescent="0.25">
      <c r="A176" s="441" t="s">
        <v>164</v>
      </c>
      <c r="B176" s="459" t="s">
        <v>70</v>
      </c>
      <c r="C176" s="451" t="s">
        <v>161</v>
      </c>
      <c r="D176" s="433" t="s">
        <v>305</v>
      </c>
      <c r="E176" s="451" t="s">
        <v>15</v>
      </c>
      <c r="F176" s="478">
        <f>SUM(F177+F179)</f>
        <v>225444</v>
      </c>
    </row>
    <row r="177" spans="1:6" ht="34.5" x14ac:dyDescent="0.25">
      <c r="A177" s="429" t="s">
        <v>53</v>
      </c>
      <c r="B177" s="432" t="s">
        <v>70</v>
      </c>
      <c r="C177" s="425" t="s">
        <v>161</v>
      </c>
      <c r="D177" s="433" t="s">
        <v>305</v>
      </c>
      <c r="E177" s="425" t="s">
        <v>54</v>
      </c>
      <c r="F177" s="478">
        <f>SUM(F178)</f>
        <v>198670</v>
      </c>
    </row>
    <row r="178" spans="1:6" x14ac:dyDescent="0.25">
      <c r="A178" s="429" t="s">
        <v>55</v>
      </c>
      <c r="B178" s="432" t="s">
        <v>70</v>
      </c>
      <c r="C178" s="425" t="s">
        <v>161</v>
      </c>
      <c r="D178" s="433" t="s">
        <v>305</v>
      </c>
      <c r="E178" s="425" t="s">
        <v>56</v>
      </c>
      <c r="F178" s="478">
        <f>SUM(Лист1!G354)</f>
        <v>198670</v>
      </c>
    </row>
    <row r="179" spans="1:6" x14ac:dyDescent="0.25">
      <c r="A179" s="429" t="s">
        <v>20</v>
      </c>
      <c r="B179" s="432" t="s">
        <v>70</v>
      </c>
      <c r="C179" s="425" t="s">
        <v>161</v>
      </c>
      <c r="D179" s="433" t="s">
        <v>305</v>
      </c>
      <c r="E179" s="425" t="s">
        <v>21</v>
      </c>
      <c r="F179" s="478">
        <f>SUM(F180)</f>
        <v>26774</v>
      </c>
    </row>
    <row r="180" spans="1:6" ht="23.25" x14ac:dyDescent="0.25">
      <c r="A180" s="429" t="s">
        <v>394</v>
      </c>
      <c r="B180" s="432" t="s">
        <v>70</v>
      </c>
      <c r="C180" s="425" t="s">
        <v>161</v>
      </c>
      <c r="D180" s="433" t="s">
        <v>305</v>
      </c>
      <c r="E180" s="425" t="s">
        <v>23</v>
      </c>
      <c r="F180" s="478">
        <f>SUM(Лист1!G356)</f>
        <v>26774</v>
      </c>
    </row>
    <row r="181" spans="1:6" ht="26.25" x14ac:dyDescent="0.25">
      <c r="A181" s="573" t="s">
        <v>130</v>
      </c>
      <c r="B181" s="432" t="s">
        <v>70</v>
      </c>
      <c r="C181" s="425" t="s">
        <v>161</v>
      </c>
      <c r="D181" s="470" t="s">
        <v>406</v>
      </c>
      <c r="E181" s="474" t="s">
        <v>15</v>
      </c>
      <c r="F181" s="560">
        <f>SUM(F182)</f>
        <v>50000</v>
      </c>
    </row>
    <row r="182" spans="1:6" x14ac:dyDescent="0.25">
      <c r="A182" s="438" t="s">
        <v>20</v>
      </c>
      <c r="B182" s="432" t="s">
        <v>70</v>
      </c>
      <c r="C182" s="425" t="s">
        <v>161</v>
      </c>
      <c r="D182" s="426" t="s">
        <v>406</v>
      </c>
      <c r="E182" s="425" t="s">
        <v>21</v>
      </c>
      <c r="F182" s="560">
        <f>SUM(F183)</f>
        <v>50000</v>
      </c>
    </row>
    <row r="183" spans="1:6" ht="23.25" x14ac:dyDescent="0.25">
      <c r="A183" s="429" t="s">
        <v>394</v>
      </c>
      <c r="B183" s="432" t="s">
        <v>70</v>
      </c>
      <c r="C183" s="425" t="s">
        <v>161</v>
      </c>
      <c r="D183" s="426" t="s">
        <v>406</v>
      </c>
      <c r="E183" s="425" t="s">
        <v>23</v>
      </c>
      <c r="F183" s="560">
        <f>SUM(Лист1!G362)</f>
        <v>50000</v>
      </c>
    </row>
    <row r="184" spans="1:6" ht="18.75" x14ac:dyDescent="0.3">
      <c r="A184" s="482" t="s">
        <v>92</v>
      </c>
      <c r="B184" s="445" t="s">
        <v>93</v>
      </c>
      <c r="C184" s="442" t="s">
        <v>14</v>
      </c>
      <c r="D184" s="445" t="s">
        <v>236</v>
      </c>
      <c r="E184" s="445" t="s">
        <v>15</v>
      </c>
      <c r="F184" s="544">
        <f>SUM(F185+F198)</f>
        <v>1416546.19</v>
      </c>
    </row>
    <row r="185" spans="1:6" x14ac:dyDescent="0.25">
      <c r="A185" s="449" t="s">
        <v>94</v>
      </c>
      <c r="B185" s="534" t="s">
        <v>93</v>
      </c>
      <c r="C185" s="526" t="s">
        <v>32</v>
      </c>
      <c r="D185" s="534" t="s">
        <v>236</v>
      </c>
      <c r="E185" s="534" t="s">
        <v>15</v>
      </c>
      <c r="F185" s="523">
        <f>SUM(F186+F189+F192+F195)</f>
        <v>452469.19</v>
      </c>
    </row>
    <row r="186" spans="1:6" ht="24.75" x14ac:dyDescent="0.25">
      <c r="A186" s="539" t="s">
        <v>95</v>
      </c>
      <c r="B186" s="432" t="s">
        <v>93</v>
      </c>
      <c r="C186" s="425" t="s">
        <v>32</v>
      </c>
      <c r="D186" s="433" t="s">
        <v>266</v>
      </c>
      <c r="E186" s="432" t="s">
        <v>15</v>
      </c>
      <c r="F186" s="479">
        <f>SUM(F187)</f>
        <v>169079</v>
      </c>
    </row>
    <row r="187" spans="1:6" x14ac:dyDescent="0.25">
      <c r="A187" s="429" t="s">
        <v>80</v>
      </c>
      <c r="B187" s="432" t="s">
        <v>93</v>
      </c>
      <c r="C187" s="425" t="s">
        <v>32</v>
      </c>
      <c r="D187" s="433" t="s">
        <v>266</v>
      </c>
      <c r="E187" s="432" t="s">
        <v>81</v>
      </c>
      <c r="F187" s="479">
        <f>SUM(F188)</f>
        <v>169079</v>
      </c>
    </row>
    <row r="188" spans="1:6" x14ac:dyDescent="0.25">
      <c r="A188" s="429" t="s">
        <v>82</v>
      </c>
      <c r="B188" s="432" t="s">
        <v>93</v>
      </c>
      <c r="C188" s="425" t="s">
        <v>32</v>
      </c>
      <c r="D188" s="433" t="s">
        <v>266</v>
      </c>
      <c r="E188" s="432" t="s">
        <v>83</v>
      </c>
      <c r="F188" s="479">
        <f>SUM(Лист1!G162)</f>
        <v>169079</v>
      </c>
    </row>
    <row r="189" spans="1:6" ht="39" x14ac:dyDescent="0.25">
      <c r="A189" s="437" t="s">
        <v>96</v>
      </c>
      <c r="B189" s="432" t="s">
        <v>93</v>
      </c>
      <c r="C189" s="425" t="s">
        <v>32</v>
      </c>
      <c r="D189" s="433" t="s">
        <v>267</v>
      </c>
      <c r="E189" s="432" t="s">
        <v>15</v>
      </c>
      <c r="F189" s="479">
        <f>SUM(F190)</f>
        <v>230377</v>
      </c>
    </row>
    <row r="190" spans="1:6" x14ac:dyDescent="0.25">
      <c r="A190" s="429" t="s">
        <v>80</v>
      </c>
      <c r="B190" s="432" t="s">
        <v>93</v>
      </c>
      <c r="C190" s="425" t="s">
        <v>32</v>
      </c>
      <c r="D190" s="433" t="s">
        <v>267</v>
      </c>
      <c r="E190" s="432" t="s">
        <v>81</v>
      </c>
      <c r="F190" s="479">
        <f>SUM(F191)</f>
        <v>230377</v>
      </c>
    </row>
    <row r="191" spans="1:6" x14ac:dyDescent="0.25">
      <c r="A191" s="429" t="s">
        <v>82</v>
      </c>
      <c r="B191" s="432" t="s">
        <v>93</v>
      </c>
      <c r="C191" s="425" t="s">
        <v>32</v>
      </c>
      <c r="D191" s="433" t="s">
        <v>267</v>
      </c>
      <c r="E191" s="432" t="s">
        <v>83</v>
      </c>
      <c r="F191" s="479">
        <f>SUM(Лист1!G165)</f>
        <v>230377</v>
      </c>
    </row>
    <row r="192" spans="1:6" ht="39" x14ac:dyDescent="0.25">
      <c r="A192" s="437" t="s">
        <v>97</v>
      </c>
      <c r="B192" s="432" t="s">
        <v>93</v>
      </c>
      <c r="C192" s="425" t="s">
        <v>32</v>
      </c>
      <c r="D192" s="433" t="s">
        <v>268</v>
      </c>
      <c r="E192" s="432" t="s">
        <v>15</v>
      </c>
      <c r="F192" s="479">
        <f>SUM(F193)</f>
        <v>5685.19</v>
      </c>
    </row>
    <row r="193" spans="1:6" x14ac:dyDescent="0.25">
      <c r="A193" s="429" t="s">
        <v>80</v>
      </c>
      <c r="B193" s="432" t="s">
        <v>93</v>
      </c>
      <c r="C193" s="425" t="s">
        <v>32</v>
      </c>
      <c r="D193" s="433" t="s">
        <v>268</v>
      </c>
      <c r="E193" s="432" t="s">
        <v>81</v>
      </c>
      <c r="F193" s="479">
        <f>SUM(F194)</f>
        <v>5685.19</v>
      </c>
    </row>
    <row r="194" spans="1:6" x14ac:dyDescent="0.25">
      <c r="A194" s="429" t="s">
        <v>82</v>
      </c>
      <c r="B194" s="432" t="s">
        <v>93</v>
      </c>
      <c r="C194" s="425" t="s">
        <v>32</v>
      </c>
      <c r="D194" s="433" t="s">
        <v>268</v>
      </c>
      <c r="E194" s="432" t="s">
        <v>83</v>
      </c>
      <c r="F194" s="479">
        <f>SUM(Лист1!G168)</f>
        <v>5685.19</v>
      </c>
    </row>
    <row r="195" spans="1:6" ht="51.75" x14ac:dyDescent="0.25">
      <c r="A195" s="441" t="s">
        <v>166</v>
      </c>
      <c r="B195" s="432" t="s">
        <v>93</v>
      </c>
      <c r="C195" s="425" t="s">
        <v>32</v>
      </c>
      <c r="D195" s="426" t="s">
        <v>306</v>
      </c>
      <c r="E195" s="474" t="s">
        <v>15</v>
      </c>
      <c r="F195" s="479">
        <f>SUM(F196)</f>
        <v>47328</v>
      </c>
    </row>
    <row r="196" spans="1:6" x14ac:dyDescent="0.25">
      <c r="A196" s="438" t="s">
        <v>20</v>
      </c>
      <c r="B196" s="432" t="s">
        <v>93</v>
      </c>
      <c r="C196" s="425" t="s">
        <v>32</v>
      </c>
      <c r="D196" s="426" t="s">
        <v>306</v>
      </c>
      <c r="E196" s="425" t="s">
        <v>21</v>
      </c>
      <c r="F196" s="479">
        <f>SUM(F197)</f>
        <v>47328</v>
      </c>
    </row>
    <row r="197" spans="1:6" ht="23.25" x14ac:dyDescent="0.25">
      <c r="A197" s="429" t="s">
        <v>394</v>
      </c>
      <c r="B197" s="432" t="s">
        <v>93</v>
      </c>
      <c r="C197" s="425" t="s">
        <v>32</v>
      </c>
      <c r="D197" s="426" t="s">
        <v>306</v>
      </c>
      <c r="E197" s="425" t="s">
        <v>23</v>
      </c>
      <c r="F197" s="479">
        <f>SUM(Лист1!G367)</f>
        <v>47328</v>
      </c>
    </row>
    <row r="198" spans="1:6" ht="15.75" x14ac:dyDescent="0.25">
      <c r="A198" s="483" t="s">
        <v>98</v>
      </c>
      <c r="B198" s="458" t="s">
        <v>93</v>
      </c>
      <c r="C198" s="453" t="s">
        <v>39</v>
      </c>
      <c r="D198" s="458" t="s">
        <v>236</v>
      </c>
      <c r="E198" s="458" t="s">
        <v>15</v>
      </c>
      <c r="F198" s="544">
        <f>SUM(F199+F202+F205+F208+F211)</f>
        <v>964077</v>
      </c>
    </row>
    <row r="199" spans="1:6" ht="24.75" x14ac:dyDescent="0.25">
      <c r="A199" s="465" t="s">
        <v>99</v>
      </c>
      <c r="B199" s="432" t="s">
        <v>93</v>
      </c>
      <c r="C199" s="425" t="s">
        <v>39</v>
      </c>
      <c r="D199" s="433" t="s">
        <v>269</v>
      </c>
      <c r="E199" s="432" t="s">
        <v>15</v>
      </c>
      <c r="F199" s="479">
        <f>SUM(F200)</f>
        <v>964077</v>
      </c>
    </row>
    <row r="200" spans="1:6" x14ac:dyDescent="0.25">
      <c r="A200" s="429" t="s">
        <v>80</v>
      </c>
      <c r="B200" s="432" t="s">
        <v>93</v>
      </c>
      <c r="C200" s="425" t="s">
        <v>39</v>
      </c>
      <c r="D200" s="433" t="s">
        <v>269</v>
      </c>
      <c r="E200" s="432" t="s">
        <v>81</v>
      </c>
      <c r="F200" s="479">
        <f>SUM(F201)</f>
        <v>964077</v>
      </c>
    </row>
    <row r="201" spans="1:6" x14ac:dyDescent="0.25">
      <c r="A201" s="429" t="s">
        <v>82</v>
      </c>
      <c r="B201" s="432" t="s">
        <v>93</v>
      </c>
      <c r="C201" s="425" t="s">
        <v>39</v>
      </c>
      <c r="D201" s="433" t="s">
        <v>269</v>
      </c>
      <c r="E201" s="432" t="s">
        <v>83</v>
      </c>
      <c r="F201" s="479">
        <f>SUM(Лист1!G172)</f>
        <v>964077</v>
      </c>
    </row>
    <row r="202" spans="1:6" ht="26.25" x14ac:dyDescent="0.25">
      <c r="A202" s="431" t="s">
        <v>167</v>
      </c>
      <c r="B202" s="432" t="s">
        <v>93</v>
      </c>
      <c r="C202" s="425" t="s">
        <v>39</v>
      </c>
      <c r="D202" s="433" t="s">
        <v>307</v>
      </c>
      <c r="E202" s="432" t="s">
        <v>15</v>
      </c>
      <c r="F202" s="479">
        <f>SUM(F203)</f>
        <v>0</v>
      </c>
    </row>
    <row r="203" spans="1:6" ht="22.5" x14ac:dyDescent="0.25">
      <c r="A203" s="438" t="s">
        <v>139</v>
      </c>
      <c r="B203" s="432" t="s">
        <v>93</v>
      </c>
      <c r="C203" s="425" t="s">
        <v>39</v>
      </c>
      <c r="D203" s="433" t="s">
        <v>307</v>
      </c>
      <c r="E203" s="432" t="s">
        <v>140</v>
      </c>
      <c r="F203" s="479">
        <f>SUM(F204)</f>
        <v>0</v>
      </c>
    </row>
    <row r="204" spans="1:6" x14ac:dyDescent="0.25">
      <c r="A204" s="429" t="s">
        <v>141</v>
      </c>
      <c r="B204" s="432" t="s">
        <v>93</v>
      </c>
      <c r="C204" s="425" t="s">
        <v>39</v>
      </c>
      <c r="D204" s="433" t="s">
        <v>307</v>
      </c>
      <c r="E204" s="432" t="s">
        <v>142</v>
      </c>
      <c r="F204" s="479">
        <f>SUM(Лист1!G371)</f>
        <v>0</v>
      </c>
    </row>
    <row r="205" spans="1:6" ht="77.25" x14ac:dyDescent="0.25">
      <c r="A205" s="431" t="s">
        <v>168</v>
      </c>
      <c r="B205" s="459" t="s">
        <v>93</v>
      </c>
      <c r="C205" s="425" t="s">
        <v>39</v>
      </c>
      <c r="D205" s="433" t="s">
        <v>308</v>
      </c>
      <c r="E205" s="459" t="s">
        <v>15</v>
      </c>
      <c r="F205" s="478">
        <f>SUM(F206)</f>
        <v>0</v>
      </c>
    </row>
    <row r="206" spans="1:6" ht="22.5" x14ac:dyDescent="0.25">
      <c r="A206" s="438" t="s">
        <v>139</v>
      </c>
      <c r="B206" s="432" t="s">
        <v>93</v>
      </c>
      <c r="C206" s="425" t="s">
        <v>39</v>
      </c>
      <c r="D206" s="433" t="s">
        <v>308</v>
      </c>
      <c r="E206" s="432" t="s">
        <v>140</v>
      </c>
      <c r="F206" s="478">
        <f>SUM(F207)</f>
        <v>0</v>
      </c>
    </row>
    <row r="207" spans="1:6" x14ac:dyDescent="0.25">
      <c r="A207" s="429" t="s">
        <v>141</v>
      </c>
      <c r="B207" s="432" t="s">
        <v>93</v>
      </c>
      <c r="C207" s="425" t="s">
        <v>39</v>
      </c>
      <c r="D207" s="433" t="s">
        <v>308</v>
      </c>
      <c r="E207" s="432" t="s">
        <v>142</v>
      </c>
      <c r="F207" s="478">
        <f>SUM(Лист1!G374)</f>
        <v>0</v>
      </c>
    </row>
    <row r="208" spans="1:6" x14ac:dyDescent="0.25">
      <c r="A208" s="441" t="s">
        <v>169</v>
      </c>
      <c r="B208" s="432" t="s">
        <v>93</v>
      </c>
      <c r="C208" s="425" t="s">
        <v>39</v>
      </c>
      <c r="D208" s="433" t="s">
        <v>309</v>
      </c>
      <c r="E208" s="432" t="s">
        <v>15</v>
      </c>
      <c r="F208" s="479">
        <f>SUM(F209)</f>
        <v>0</v>
      </c>
    </row>
    <row r="209" spans="1:6" x14ac:dyDescent="0.25">
      <c r="A209" s="429" t="s">
        <v>20</v>
      </c>
      <c r="B209" s="432" t="s">
        <v>93</v>
      </c>
      <c r="C209" s="425" t="s">
        <v>39</v>
      </c>
      <c r="D209" s="433" t="s">
        <v>309</v>
      </c>
      <c r="E209" s="432" t="s">
        <v>21</v>
      </c>
      <c r="F209" s="479">
        <f>SUM(F210)</f>
        <v>0</v>
      </c>
    </row>
    <row r="210" spans="1:6" ht="23.25" x14ac:dyDescent="0.25">
      <c r="A210" s="429" t="s">
        <v>394</v>
      </c>
      <c r="B210" s="432" t="s">
        <v>93</v>
      </c>
      <c r="C210" s="425" t="s">
        <v>39</v>
      </c>
      <c r="D210" s="433" t="s">
        <v>309</v>
      </c>
      <c r="E210" s="432" t="s">
        <v>23</v>
      </c>
      <c r="F210" s="479">
        <f>SUM(Лист1!G377)</f>
        <v>0</v>
      </c>
    </row>
    <row r="211" spans="1:6" ht="39" x14ac:dyDescent="0.25">
      <c r="A211" s="431" t="s">
        <v>159</v>
      </c>
      <c r="B211" s="432" t="s">
        <v>93</v>
      </c>
      <c r="C211" s="425" t="s">
        <v>39</v>
      </c>
      <c r="D211" s="433" t="s">
        <v>310</v>
      </c>
      <c r="E211" s="432" t="s">
        <v>15</v>
      </c>
      <c r="F211" s="479">
        <f>SUM(F212)</f>
        <v>0</v>
      </c>
    </row>
    <row r="212" spans="1:6" ht="22.5" x14ac:dyDescent="0.25">
      <c r="A212" s="438" t="s">
        <v>139</v>
      </c>
      <c r="B212" s="432" t="s">
        <v>93</v>
      </c>
      <c r="C212" s="425" t="s">
        <v>39</v>
      </c>
      <c r="D212" s="433" t="s">
        <v>310</v>
      </c>
      <c r="E212" s="432" t="s">
        <v>140</v>
      </c>
      <c r="F212" s="479">
        <f>SUM(F213)</f>
        <v>0</v>
      </c>
    </row>
    <row r="213" spans="1:6" x14ac:dyDescent="0.25">
      <c r="A213" s="429" t="s">
        <v>141</v>
      </c>
      <c r="B213" s="432" t="s">
        <v>93</v>
      </c>
      <c r="C213" s="425" t="s">
        <v>39</v>
      </c>
      <c r="D213" s="433" t="s">
        <v>310</v>
      </c>
      <c r="E213" s="432" t="s">
        <v>142</v>
      </c>
      <c r="F213" s="479">
        <f>SUM(Лист1!G380)</f>
        <v>0</v>
      </c>
    </row>
    <row r="214" spans="1:6" ht="18" x14ac:dyDescent="0.25">
      <c r="A214" s="452" t="s">
        <v>28</v>
      </c>
      <c r="B214" s="508" t="s">
        <v>30</v>
      </c>
      <c r="C214" s="509" t="s">
        <v>14</v>
      </c>
      <c r="D214" s="509" t="s">
        <v>236</v>
      </c>
      <c r="E214" s="509" t="s">
        <v>15</v>
      </c>
      <c r="F214" s="544">
        <f>SUM(F215+F228+F273+F288)</f>
        <v>385617692.56</v>
      </c>
    </row>
    <row r="215" spans="1:6" x14ac:dyDescent="0.25">
      <c r="A215" s="428" t="s">
        <v>31</v>
      </c>
      <c r="B215" s="458" t="s">
        <v>30</v>
      </c>
      <c r="C215" s="454" t="s">
        <v>32</v>
      </c>
      <c r="D215" s="454" t="s">
        <v>236</v>
      </c>
      <c r="E215" s="455" t="s">
        <v>15</v>
      </c>
      <c r="F215" s="544">
        <f>SUM(F216+F219+F222+F225)</f>
        <v>97450247.019999996</v>
      </c>
    </row>
    <row r="216" spans="1:6" x14ac:dyDescent="0.25">
      <c r="A216" s="436" t="s">
        <v>33</v>
      </c>
      <c r="B216" s="432" t="s">
        <v>30</v>
      </c>
      <c r="C216" s="433" t="s">
        <v>32</v>
      </c>
      <c r="D216" s="433" t="s">
        <v>239</v>
      </c>
      <c r="E216" s="434" t="s">
        <v>15</v>
      </c>
      <c r="F216" s="478">
        <f>SUM(F217)</f>
        <v>22436247.02</v>
      </c>
    </row>
    <row r="217" spans="1:6" ht="23.25" x14ac:dyDescent="0.25">
      <c r="A217" s="429" t="s">
        <v>24</v>
      </c>
      <c r="B217" s="432" t="s">
        <v>30</v>
      </c>
      <c r="C217" s="433" t="s">
        <v>32</v>
      </c>
      <c r="D217" s="433" t="s">
        <v>239</v>
      </c>
      <c r="E217" s="432" t="s">
        <v>25</v>
      </c>
      <c r="F217" s="478">
        <f>SUM(F218:F218)</f>
        <v>22436247.02</v>
      </c>
    </row>
    <row r="218" spans="1:6" x14ac:dyDescent="0.25">
      <c r="A218" s="430" t="s">
        <v>384</v>
      </c>
      <c r="B218" s="432" t="s">
        <v>30</v>
      </c>
      <c r="C218" s="433" t="s">
        <v>32</v>
      </c>
      <c r="D218" s="433" t="s">
        <v>239</v>
      </c>
      <c r="E218" s="432" t="s">
        <v>383</v>
      </c>
      <c r="F218" s="478">
        <f>SUM(Лист1!G37)</f>
        <v>22436247.02</v>
      </c>
    </row>
    <row r="219" spans="1:6" ht="26.25" x14ac:dyDescent="0.25">
      <c r="A219" s="436" t="s">
        <v>34</v>
      </c>
      <c r="B219" s="432" t="s">
        <v>30</v>
      </c>
      <c r="C219" s="434" t="s">
        <v>32</v>
      </c>
      <c r="D219" s="433" t="s">
        <v>240</v>
      </c>
      <c r="E219" s="434" t="s">
        <v>15</v>
      </c>
      <c r="F219" s="478">
        <f>SUM(F220)</f>
        <v>648000</v>
      </c>
    </row>
    <row r="220" spans="1:6" ht="23.25" x14ac:dyDescent="0.25">
      <c r="A220" s="429" t="s">
        <v>24</v>
      </c>
      <c r="B220" s="432" t="s">
        <v>30</v>
      </c>
      <c r="C220" s="434" t="s">
        <v>32</v>
      </c>
      <c r="D220" s="433" t="s">
        <v>240</v>
      </c>
      <c r="E220" s="432" t="s">
        <v>25</v>
      </c>
      <c r="F220" s="478">
        <f>SUM(F221)</f>
        <v>648000</v>
      </c>
    </row>
    <row r="221" spans="1:6" x14ac:dyDescent="0.25">
      <c r="A221" s="430" t="s">
        <v>384</v>
      </c>
      <c r="B221" s="432" t="s">
        <v>30</v>
      </c>
      <c r="C221" s="434" t="s">
        <v>32</v>
      </c>
      <c r="D221" s="433" t="s">
        <v>240</v>
      </c>
      <c r="E221" s="432" t="s">
        <v>383</v>
      </c>
      <c r="F221" s="478">
        <f>SUM(Лист1!G40)</f>
        <v>648000</v>
      </c>
    </row>
    <row r="222" spans="1:6" ht="39" x14ac:dyDescent="0.25">
      <c r="A222" s="436" t="s">
        <v>35</v>
      </c>
      <c r="B222" s="432" t="s">
        <v>30</v>
      </c>
      <c r="C222" s="434" t="s">
        <v>32</v>
      </c>
      <c r="D222" s="433" t="s">
        <v>241</v>
      </c>
      <c r="E222" s="434" t="s">
        <v>15</v>
      </c>
      <c r="F222" s="478">
        <f>SUM(F223)</f>
        <v>73547500</v>
      </c>
    </row>
    <row r="223" spans="1:6" ht="23.25" x14ac:dyDescent="0.25">
      <c r="A223" s="429" t="s">
        <v>24</v>
      </c>
      <c r="B223" s="432" t="s">
        <v>30</v>
      </c>
      <c r="C223" s="434" t="s">
        <v>32</v>
      </c>
      <c r="D223" s="433" t="s">
        <v>241</v>
      </c>
      <c r="E223" s="432" t="s">
        <v>25</v>
      </c>
      <c r="F223" s="478">
        <f>SUM(F224)</f>
        <v>73547500</v>
      </c>
    </row>
    <row r="224" spans="1:6" x14ac:dyDescent="0.25">
      <c r="A224" s="430" t="s">
        <v>384</v>
      </c>
      <c r="B224" s="432" t="s">
        <v>30</v>
      </c>
      <c r="C224" s="434" t="s">
        <v>32</v>
      </c>
      <c r="D224" s="433" t="s">
        <v>241</v>
      </c>
      <c r="E224" s="432" t="s">
        <v>383</v>
      </c>
      <c r="F224" s="478">
        <f>SUM(Лист1!G43)</f>
        <v>73547500</v>
      </c>
    </row>
    <row r="225" spans="1:6" ht="51.75" x14ac:dyDescent="0.25">
      <c r="A225" s="431" t="s">
        <v>36</v>
      </c>
      <c r="B225" s="432" t="s">
        <v>30</v>
      </c>
      <c r="C225" s="434" t="s">
        <v>32</v>
      </c>
      <c r="D225" s="433" t="s">
        <v>242</v>
      </c>
      <c r="E225" s="432" t="s">
        <v>15</v>
      </c>
      <c r="F225" s="478">
        <f>SUM(F226)</f>
        <v>818500</v>
      </c>
    </row>
    <row r="226" spans="1:6" ht="23.25" x14ac:dyDescent="0.25">
      <c r="A226" s="429" t="s">
        <v>24</v>
      </c>
      <c r="B226" s="432" t="s">
        <v>30</v>
      </c>
      <c r="C226" s="434" t="s">
        <v>32</v>
      </c>
      <c r="D226" s="433" t="s">
        <v>242</v>
      </c>
      <c r="E226" s="432" t="s">
        <v>25</v>
      </c>
      <c r="F226" s="478">
        <f>SUM(F227)</f>
        <v>818500</v>
      </c>
    </row>
    <row r="227" spans="1:6" x14ac:dyDescent="0.25">
      <c r="A227" s="430" t="s">
        <v>384</v>
      </c>
      <c r="B227" s="432" t="s">
        <v>30</v>
      </c>
      <c r="C227" s="434" t="s">
        <v>32</v>
      </c>
      <c r="D227" s="433" t="s">
        <v>242</v>
      </c>
      <c r="E227" s="432" t="s">
        <v>383</v>
      </c>
      <c r="F227" s="478">
        <f>SUM(Лист1!G46)</f>
        <v>818500</v>
      </c>
    </row>
    <row r="228" spans="1:6" ht="15.75" x14ac:dyDescent="0.25">
      <c r="A228" s="428" t="s">
        <v>38</v>
      </c>
      <c r="B228" s="442" t="s">
        <v>30</v>
      </c>
      <c r="C228" s="443" t="s">
        <v>39</v>
      </c>
      <c r="D228" s="443" t="s">
        <v>236</v>
      </c>
      <c r="E228" s="447" t="s">
        <v>15</v>
      </c>
      <c r="F228" s="544">
        <f>SUM(F229+F233+F237+F241+F245+F249+F252+F255+F258+F261+F264+F267+F270)</f>
        <v>242775260.53999999</v>
      </c>
    </row>
    <row r="229" spans="1:6" x14ac:dyDescent="0.25">
      <c r="A229" s="473" t="s">
        <v>40</v>
      </c>
      <c r="B229" s="425" t="s">
        <v>30</v>
      </c>
      <c r="C229" s="426" t="s">
        <v>39</v>
      </c>
      <c r="D229" s="472" t="s">
        <v>243</v>
      </c>
      <c r="E229" s="427" t="s">
        <v>15</v>
      </c>
      <c r="F229" s="478">
        <f>SUM(F230)</f>
        <v>52371909.82</v>
      </c>
    </row>
    <row r="230" spans="1:6" ht="23.25" x14ac:dyDescent="0.25">
      <c r="A230" s="429" t="s">
        <v>24</v>
      </c>
      <c r="B230" s="425" t="s">
        <v>30</v>
      </c>
      <c r="C230" s="426" t="s">
        <v>39</v>
      </c>
      <c r="D230" s="472" t="s">
        <v>243</v>
      </c>
      <c r="E230" s="425" t="s">
        <v>25</v>
      </c>
      <c r="F230" s="478">
        <f>SUM(F231:F232)</f>
        <v>52371909.82</v>
      </c>
    </row>
    <row r="231" spans="1:6" x14ac:dyDescent="0.25">
      <c r="A231" s="430" t="s">
        <v>384</v>
      </c>
      <c r="B231" s="425" t="s">
        <v>30</v>
      </c>
      <c r="C231" s="426" t="s">
        <v>39</v>
      </c>
      <c r="D231" s="472" t="s">
        <v>243</v>
      </c>
      <c r="E231" s="425" t="s">
        <v>383</v>
      </c>
      <c r="F231" s="571">
        <f>SUM(Лист1!G50)</f>
        <v>38972054.710000001</v>
      </c>
    </row>
    <row r="232" spans="1:6" x14ac:dyDescent="0.25">
      <c r="A232" s="468" t="s">
        <v>386</v>
      </c>
      <c r="B232" s="487" t="s">
        <v>30</v>
      </c>
      <c r="C232" s="488" t="s">
        <v>39</v>
      </c>
      <c r="D232" s="472" t="s">
        <v>243</v>
      </c>
      <c r="E232" s="487" t="s">
        <v>385</v>
      </c>
      <c r="F232" s="571">
        <f>SUM(Лист1!G51)</f>
        <v>13399855.109999999</v>
      </c>
    </row>
    <row r="233" spans="1:6" ht="26.25" x14ac:dyDescent="0.25">
      <c r="A233" s="541" t="s">
        <v>41</v>
      </c>
      <c r="B233" s="515" t="s">
        <v>30</v>
      </c>
      <c r="C233" s="542" t="s">
        <v>39</v>
      </c>
      <c r="D233" s="540" t="s">
        <v>244</v>
      </c>
      <c r="E233" s="542" t="s">
        <v>15</v>
      </c>
      <c r="F233" s="478">
        <f>SUM(F234)</f>
        <v>968000</v>
      </c>
    </row>
    <row r="234" spans="1:6" ht="23.25" x14ac:dyDescent="0.25">
      <c r="A234" s="545" t="s">
        <v>24</v>
      </c>
      <c r="B234" s="515" t="s">
        <v>30</v>
      </c>
      <c r="C234" s="542" t="s">
        <v>39</v>
      </c>
      <c r="D234" s="540" t="s">
        <v>244</v>
      </c>
      <c r="E234" s="515" t="s">
        <v>25</v>
      </c>
      <c r="F234" s="478">
        <f>SUM(F235:F236)</f>
        <v>968000</v>
      </c>
    </row>
    <row r="235" spans="1:6" x14ac:dyDescent="0.25">
      <c r="A235" s="430" t="s">
        <v>384</v>
      </c>
      <c r="B235" s="515" t="s">
        <v>30</v>
      </c>
      <c r="C235" s="542" t="s">
        <v>39</v>
      </c>
      <c r="D235" s="540" t="s">
        <v>244</v>
      </c>
      <c r="E235" s="515">
        <v>610</v>
      </c>
      <c r="F235" s="478">
        <f>SUM(Лист1!G54)</f>
        <v>688000</v>
      </c>
    </row>
    <row r="236" spans="1:6" x14ac:dyDescent="0.25">
      <c r="A236" s="468" t="s">
        <v>386</v>
      </c>
      <c r="B236" s="425" t="s">
        <v>30</v>
      </c>
      <c r="C236" s="427" t="s">
        <v>39</v>
      </c>
      <c r="D236" s="540" t="s">
        <v>244</v>
      </c>
      <c r="E236" s="425" t="s">
        <v>385</v>
      </c>
      <c r="F236" s="478">
        <f>SUM(Лист1!G55)</f>
        <v>280000</v>
      </c>
    </row>
    <row r="237" spans="1:6" ht="64.5" x14ac:dyDescent="0.25">
      <c r="A237" s="486" t="s">
        <v>42</v>
      </c>
      <c r="B237" s="425" t="s">
        <v>30</v>
      </c>
      <c r="C237" s="427" t="s">
        <v>39</v>
      </c>
      <c r="D237" s="433" t="s">
        <v>245</v>
      </c>
      <c r="E237" s="432" t="s">
        <v>15</v>
      </c>
      <c r="F237" s="478">
        <f>SUM(F238)</f>
        <v>161459052</v>
      </c>
    </row>
    <row r="238" spans="1:6" ht="23.25" x14ac:dyDescent="0.25">
      <c r="A238" s="429" t="s">
        <v>24</v>
      </c>
      <c r="B238" s="425" t="s">
        <v>30</v>
      </c>
      <c r="C238" s="427" t="s">
        <v>39</v>
      </c>
      <c r="D238" s="433" t="s">
        <v>245</v>
      </c>
      <c r="E238" s="432" t="s">
        <v>25</v>
      </c>
      <c r="F238" s="478">
        <f>SUM(F239:F240)</f>
        <v>161459052</v>
      </c>
    </row>
    <row r="239" spans="1:6" x14ac:dyDescent="0.25">
      <c r="A239" s="430" t="s">
        <v>384</v>
      </c>
      <c r="B239" s="425" t="s">
        <v>30</v>
      </c>
      <c r="C239" s="427" t="s">
        <v>39</v>
      </c>
      <c r="D239" s="433" t="s">
        <v>245</v>
      </c>
      <c r="E239" s="432" t="s">
        <v>383</v>
      </c>
      <c r="F239" s="478">
        <f>SUM(Лист1!G58)</f>
        <v>119892442.68000001</v>
      </c>
    </row>
    <row r="240" spans="1:6" x14ac:dyDescent="0.25">
      <c r="A240" s="468" t="s">
        <v>386</v>
      </c>
      <c r="B240" s="425" t="s">
        <v>30</v>
      </c>
      <c r="C240" s="427" t="s">
        <v>39</v>
      </c>
      <c r="D240" s="433" t="s">
        <v>245</v>
      </c>
      <c r="E240" s="432" t="s">
        <v>385</v>
      </c>
      <c r="F240" s="478">
        <f>SUM(Лист1!G59)</f>
        <v>41566609.32</v>
      </c>
    </row>
    <row r="241" spans="1:6" ht="26.25" x14ac:dyDescent="0.25">
      <c r="A241" s="436" t="s">
        <v>43</v>
      </c>
      <c r="B241" s="425" t="s">
        <v>30</v>
      </c>
      <c r="C241" s="427" t="s">
        <v>39</v>
      </c>
      <c r="D241" s="433" t="s">
        <v>246</v>
      </c>
      <c r="E241" s="432" t="s">
        <v>15</v>
      </c>
      <c r="F241" s="478">
        <f>SUM(F242)</f>
        <v>2754500</v>
      </c>
    </row>
    <row r="242" spans="1:6" ht="23.25" x14ac:dyDescent="0.25">
      <c r="A242" s="429" t="s">
        <v>24</v>
      </c>
      <c r="B242" s="425" t="s">
        <v>30</v>
      </c>
      <c r="C242" s="427" t="s">
        <v>39</v>
      </c>
      <c r="D242" s="433" t="s">
        <v>246</v>
      </c>
      <c r="E242" s="432" t="s">
        <v>25</v>
      </c>
      <c r="F242" s="478">
        <f>SUM(F243:F244)</f>
        <v>2754500</v>
      </c>
    </row>
    <row r="243" spans="1:6" x14ac:dyDescent="0.25">
      <c r="A243" s="430" t="s">
        <v>384</v>
      </c>
      <c r="B243" s="425" t="s">
        <v>30</v>
      </c>
      <c r="C243" s="426" t="s">
        <v>39</v>
      </c>
      <c r="D243" s="433" t="s">
        <v>246</v>
      </c>
      <c r="E243" s="425" t="s">
        <v>383</v>
      </c>
      <c r="F243" s="478">
        <f>SUM(Лист1!G62)</f>
        <v>1967000</v>
      </c>
    </row>
    <row r="244" spans="1:6" x14ac:dyDescent="0.25">
      <c r="A244" s="468" t="s">
        <v>386</v>
      </c>
      <c r="B244" s="487" t="s">
        <v>30</v>
      </c>
      <c r="C244" s="488" t="s">
        <v>39</v>
      </c>
      <c r="D244" s="433" t="s">
        <v>246</v>
      </c>
      <c r="E244" s="487" t="s">
        <v>385</v>
      </c>
      <c r="F244" s="478">
        <f>SUM(Лист1!G63)</f>
        <v>787500</v>
      </c>
    </row>
    <row r="245" spans="1:6" ht="51.75" x14ac:dyDescent="0.25">
      <c r="A245" s="431" t="s">
        <v>36</v>
      </c>
      <c r="B245" s="425" t="s">
        <v>30</v>
      </c>
      <c r="C245" s="427" t="s">
        <v>39</v>
      </c>
      <c r="D245" s="433" t="s">
        <v>242</v>
      </c>
      <c r="E245" s="432" t="s">
        <v>15</v>
      </c>
      <c r="F245" s="478">
        <f>SUM(F246)</f>
        <v>5189500</v>
      </c>
    </row>
    <row r="246" spans="1:6" ht="23.25" x14ac:dyDescent="0.25">
      <c r="A246" s="429" t="s">
        <v>24</v>
      </c>
      <c r="B246" s="425" t="s">
        <v>30</v>
      </c>
      <c r="C246" s="427" t="s">
        <v>39</v>
      </c>
      <c r="D246" s="433" t="s">
        <v>242</v>
      </c>
      <c r="E246" s="432" t="s">
        <v>25</v>
      </c>
      <c r="F246" s="478">
        <f>SUM(F247:F248)</f>
        <v>5189500</v>
      </c>
    </row>
    <row r="247" spans="1:6" x14ac:dyDescent="0.25">
      <c r="A247" s="430" t="s">
        <v>384</v>
      </c>
      <c r="B247" s="425" t="s">
        <v>30</v>
      </c>
      <c r="C247" s="426" t="s">
        <v>39</v>
      </c>
      <c r="D247" s="433" t="s">
        <v>242</v>
      </c>
      <c r="E247" s="425" t="s">
        <v>383</v>
      </c>
      <c r="F247" s="478">
        <f>SUM(Лист1!G66)</f>
        <v>4599100</v>
      </c>
    </row>
    <row r="248" spans="1:6" x14ac:dyDescent="0.25">
      <c r="A248" s="468" t="s">
        <v>386</v>
      </c>
      <c r="B248" s="487" t="s">
        <v>30</v>
      </c>
      <c r="C248" s="488" t="s">
        <v>39</v>
      </c>
      <c r="D248" s="433" t="s">
        <v>242</v>
      </c>
      <c r="E248" s="487" t="s">
        <v>385</v>
      </c>
      <c r="F248" s="478">
        <f>SUM(Лист1!G67)</f>
        <v>590400</v>
      </c>
    </row>
    <row r="249" spans="1:6" ht="26.25" x14ac:dyDescent="0.25">
      <c r="A249" s="436" t="s">
        <v>37</v>
      </c>
      <c r="B249" s="432" t="s">
        <v>30</v>
      </c>
      <c r="C249" s="434" t="s">
        <v>39</v>
      </c>
      <c r="D249" s="433" t="s">
        <v>247</v>
      </c>
      <c r="E249" s="432" t="s">
        <v>15</v>
      </c>
      <c r="F249" s="561">
        <f>SUM(F250)</f>
        <v>0</v>
      </c>
    </row>
    <row r="250" spans="1:6" ht="23.25" x14ac:dyDescent="0.25">
      <c r="A250" s="429" t="s">
        <v>24</v>
      </c>
      <c r="B250" s="432" t="s">
        <v>30</v>
      </c>
      <c r="C250" s="434" t="s">
        <v>39</v>
      </c>
      <c r="D250" s="433" t="s">
        <v>247</v>
      </c>
      <c r="E250" s="432" t="s">
        <v>25</v>
      </c>
      <c r="F250" s="561">
        <f>SUM(F251)</f>
        <v>0</v>
      </c>
    </row>
    <row r="251" spans="1:6" x14ac:dyDescent="0.25">
      <c r="A251" s="430" t="s">
        <v>384</v>
      </c>
      <c r="B251" s="432" t="s">
        <v>30</v>
      </c>
      <c r="C251" s="434" t="s">
        <v>39</v>
      </c>
      <c r="D251" s="433" t="s">
        <v>247</v>
      </c>
      <c r="E251" s="432" t="s">
        <v>383</v>
      </c>
      <c r="F251" s="561">
        <f>SUM(Лист1!G70)</f>
        <v>0</v>
      </c>
    </row>
    <row r="252" spans="1:6" ht="26.25" x14ac:dyDescent="0.25">
      <c r="A252" s="436" t="s">
        <v>44</v>
      </c>
      <c r="B252" s="425" t="s">
        <v>30</v>
      </c>
      <c r="C252" s="426" t="s">
        <v>39</v>
      </c>
      <c r="D252" s="433" t="s">
        <v>248</v>
      </c>
      <c r="E252" s="425" t="s">
        <v>15</v>
      </c>
      <c r="F252" s="478">
        <f>SUM(F253)</f>
        <v>5809902.7199999997</v>
      </c>
    </row>
    <row r="253" spans="1:6" ht="23.25" x14ac:dyDescent="0.25">
      <c r="A253" s="429" t="s">
        <v>24</v>
      </c>
      <c r="B253" s="425" t="s">
        <v>30</v>
      </c>
      <c r="C253" s="426" t="s">
        <v>39</v>
      </c>
      <c r="D253" s="433" t="s">
        <v>248</v>
      </c>
      <c r="E253" s="425" t="s">
        <v>25</v>
      </c>
      <c r="F253" s="478">
        <f>SUM(F254:F254)</f>
        <v>5809902.7199999997</v>
      </c>
    </row>
    <row r="254" spans="1:6" x14ac:dyDescent="0.25">
      <c r="A254" s="430" t="s">
        <v>384</v>
      </c>
      <c r="B254" s="425" t="s">
        <v>30</v>
      </c>
      <c r="C254" s="426" t="s">
        <v>39</v>
      </c>
      <c r="D254" s="433" t="s">
        <v>248</v>
      </c>
      <c r="E254" s="425" t="s">
        <v>383</v>
      </c>
      <c r="F254" s="478">
        <f>SUM(Лист1!G73)</f>
        <v>5809902.7199999997</v>
      </c>
    </row>
    <row r="255" spans="1:6" ht="26.25" x14ac:dyDescent="0.25">
      <c r="A255" s="436" t="s">
        <v>45</v>
      </c>
      <c r="B255" s="425" t="s">
        <v>30</v>
      </c>
      <c r="C255" s="427" t="s">
        <v>39</v>
      </c>
      <c r="D255" s="433" t="s">
        <v>249</v>
      </c>
      <c r="E255" s="425" t="s">
        <v>15</v>
      </c>
      <c r="F255" s="478">
        <f>SUM(F256)</f>
        <v>48000</v>
      </c>
    </row>
    <row r="256" spans="1:6" ht="23.25" x14ac:dyDescent="0.25">
      <c r="A256" s="429" t="s">
        <v>24</v>
      </c>
      <c r="B256" s="425" t="s">
        <v>30</v>
      </c>
      <c r="C256" s="427" t="s">
        <v>39</v>
      </c>
      <c r="D256" s="433" t="s">
        <v>249</v>
      </c>
      <c r="E256" s="425" t="s">
        <v>25</v>
      </c>
      <c r="F256" s="478">
        <f>SUM(F257)</f>
        <v>48000</v>
      </c>
    </row>
    <row r="257" spans="1:6" x14ac:dyDescent="0.25">
      <c r="A257" s="430" t="s">
        <v>384</v>
      </c>
      <c r="B257" s="425" t="s">
        <v>30</v>
      </c>
      <c r="C257" s="427" t="s">
        <v>39</v>
      </c>
      <c r="D257" s="433" t="s">
        <v>249</v>
      </c>
      <c r="E257" s="425" t="s">
        <v>383</v>
      </c>
      <c r="F257" s="478">
        <f>SUM(Лист1!G76)</f>
        <v>48000</v>
      </c>
    </row>
    <row r="258" spans="1:6" ht="26.25" x14ac:dyDescent="0.25">
      <c r="A258" s="541" t="s">
        <v>234</v>
      </c>
      <c r="B258" s="515" t="s">
        <v>30</v>
      </c>
      <c r="C258" s="542" t="s">
        <v>39</v>
      </c>
      <c r="D258" s="540" t="s">
        <v>250</v>
      </c>
      <c r="E258" s="515" t="s">
        <v>15</v>
      </c>
      <c r="F258" s="478">
        <f>SUM(F259)</f>
        <v>5259746</v>
      </c>
    </row>
    <row r="259" spans="1:6" ht="23.25" x14ac:dyDescent="0.25">
      <c r="A259" s="545" t="s">
        <v>24</v>
      </c>
      <c r="B259" s="515" t="s">
        <v>30</v>
      </c>
      <c r="C259" s="542" t="s">
        <v>39</v>
      </c>
      <c r="D259" s="540" t="s">
        <v>250</v>
      </c>
      <c r="E259" s="515" t="s">
        <v>25</v>
      </c>
      <c r="F259" s="478">
        <f>SUM(F260:F260)</f>
        <v>5259746</v>
      </c>
    </row>
    <row r="260" spans="1:6" x14ac:dyDescent="0.25">
      <c r="A260" s="430" t="s">
        <v>384</v>
      </c>
      <c r="B260" s="515" t="s">
        <v>30</v>
      </c>
      <c r="C260" s="542" t="s">
        <v>39</v>
      </c>
      <c r="D260" s="540" t="s">
        <v>250</v>
      </c>
      <c r="E260" s="515">
        <v>610</v>
      </c>
      <c r="F260" s="478">
        <f>SUM(Лист1!G79)</f>
        <v>5259746</v>
      </c>
    </row>
    <row r="261" spans="1:6" ht="26.25" x14ac:dyDescent="0.25">
      <c r="A261" s="541" t="s">
        <v>45</v>
      </c>
      <c r="B261" s="515" t="s">
        <v>30</v>
      </c>
      <c r="C261" s="542" t="s">
        <v>39</v>
      </c>
      <c r="D261" s="433" t="s">
        <v>249</v>
      </c>
      <c r="E261" s="515" t="s">
        <v>15</v>
      </c>
      <c r="F261" s="478">
        <f>SUM(F262)</f>
        <v>46000</v>
      </c>
    </row>
    <row r="262" spans="1:6" ht="23.25" x14ac:dyDescent="0.25">
      <c r="A262" s="429" t="s">
        <v>24</v>
      </c>
      <c r="B262" s="425" t="s">
        <v>30</v>
      </c>
      <c r="C262" s="427" t="s">
        <v>39</v>
      </c>
      <c r="D262" s="433" t="s">
        <v>249</v>
      </c>
      <c r="E262" s="425" t="s">
        <v>25</v>
      </c>
      <c r="F262" s="478">
        <f>SUM(F263)</f>
        <v>46000</v>
      </c>
    </row>
    <row r="263" spans="1:6" x14ac:dyDescent="0.25">
      <c r="A263" s="430" t="s">
        <v>384</v>
      </c>
      <c r="B263" s="425" t="s">
        <v>30</v>
      </c>
      <c r="C263" s="427" t="s">
        <v>39</v>
      </c>
      <c r="D263" s="433" t="s">
        <v>249</v>
      </c>
      <c r="E263" s="425" t="s">
        <v>383</v>
      </c>
      <c r="F263" s="478">
        <f>SUM(Лист1!G82)</f>
        <v>46000</v>
      </c>
    </row>
    <row r="264" spans="1:6" ht="26.25" x14ac:dyDescent="0.25">
      <c r="A264" s="436" t="s">
        <v>117</v>
      </c>
      <c r="B264" s="425" t="s">
        <v>30</v>
      </c>
      <c r="C264" s="427" t="s">
        <v>39</v>
      </c>
      <c r="D264" s="433" t="s">
        <v>274</v>
      </c>
      <c r="E264" s="425" t="s">
        <v>15</v>
      </c>
      <c r="F264" s="478">
        <f>SUM(F265)</f>
        <v>8768650</v>
      </c>
    </row>
    <row r="265" spans="1:6" ht="23.25" x14ac:dyDescent="0.25">
      <c r="A265" s="429" t="s">
        <v>24</v>
      </c>
      <c r="B265" s="425" t="s">
        <v>30</v>
      </c>
      <c r="C265" s="427" t="s">
        <v>39</v>
      </c>
      <c r="D265" s="433" t="s">
        <v>274</v>
      </c>
      <c r="E265" s="425" t="s">
        <v>25</v>
      </c>
      <c r="F265" s="478">
        <f>SUM(F266:F266)</f>
        <v>8768650</v>
      </c>
    </row>
    <row r="266" spans="1:6" x14ac:dyDescent="0.25">
      <c r="A266" s="430" t="s">
        <v>384</v>
      </c>
      <c r="B266" s="425" t="s">
        <v>30</v>
      </c>
      <c r="C266" s="427" t="s">
        <v>39</v>
      </c>
      <c r="D266" s="433" t="s">
        <v>274</v>
      </c>
      <c r="E266" s="425" t="s">
        <v>383</v>
      </c>
      <c r="F266" s="478">
        <f>SUM(Лист1!G200)</f>
        <v>8768650</v>
      </c>
    </row>
    <row r="267" spans="1:6" ht="24.75" x14ac:dyDescent="0.25">
      <c r="A267" s="469" t="s">
        <v>45</v>
      </c>
      <c r="B267" s="425" t="s">
        <v>30</v>
      </c>
      <c r="C267" s="427" t="s">
        <v>39</v>
      </c>
      <c r="D267" s="433" t="s">
        <v>275</v>
      </c>
      <c r="E267" s="425" t="s">
        <v>15</v>
      </c>
      <c r="F267" s="478">
        <f>SUM(F268)</f>
        <v>60000</v>
      </c>
    </row>
    <row r="268" spans="1:6" ht="23.25" x14ac:dyDescent="0.25">
      <c r="A268" s="429" t="s">
        <v>24</v>
      </c>
      <c r="B268" s="425" t="s">
        <v>30</v>
      </c>
      <c r="C268" s="427" t="s">
        <v>39</v>
      </c>
      <c r="D268" s="433" t="s">
        <v>275</v>
      </c>
      <c r="E268" s="425" t="s">
        <v>25</v>
      </c>
      <c r="F268" s="478">
        <f>SUM(F269)</f>
        <v>60000</v>
      </c>
    </row>
    <row r="269" spans="1:6" x14ac:dyDescent="0.25">
      <c r="A269" s="430" t="s">
        <v>384</v>
      </c>
      <c r="B269" s="425" t="s">
        <v>30</v>
      </c>
      <c r="C269" s="427" t="s">
        <v>39</v>
      </c>
      <c r="D269" s="433" t="s">
        <v>275</v>
      </c>
      <c r="E269" s="425" t="s">
        <v>383</v>
      </c>
      <c r="F269" s="478">
        <f>SUM(Лист1!G203)</f>
        <v>60000</v>
      </c>
    </row>
    <row r="270" spans="1:6" ht="51.75" x14ac:dyDescent="0.25">
      <c r="A270" s="431" t="s">
        <v>36</v>
      </c>
      <c r="B270" s="425" t="s">
        <v>30</v>
      </c>
      <c r="C270" s="427" t="s">
        <v>39</v>
      </c>
      <c r="D270" s="433" t="s">
        <v>276</v>
      </c>
      <c r="E270" s="432" t="s">
        <v>15</v>
      </c>
      <c r="F270" s="478">
        <f>SUM(F271)</f>
        <v>40000</v>
      </c>
    </row>
    <row r="271" spans="1:6" ht="23.25" x14ac:dyDescent="0.25">
      <c r="A271" s="429" t="s">
        <v>24</v>
      </c>
      <c r="B271" s="425" t="s">
        <v>30</v>
      </c>
      <c r="C271" s="427" t="s">
        <v>39</v>
      </c>
      <c r="D271" s="433" t="s">
        <v>276</v>
      </c>
      <c r="E271" s="425" t="s">
        <v>25</v>
      </c>
      <c r="F271" s="478">
        <f>SUM(F272)</f>
        <v>40000</v>
      </c>
    </row>
    <row r="272" spans="1:6" x14ac:dyDescent="0.25">
      <c r="A272" s="430" t="s">
        <v>384</v>
      </c>
      <c r="B272" s="425" t="s">
        <v>30</v>
      </c>
      <c r="C272" s="427" t="s">
        <v>39</v>
      </c>
      <c r="D272" s="433" t="s">
        <v>276</v>
      </c>
      <c r="E272" s="425" t="s">
        <v>383</v>
      </c>
      <c r="F272" s="478">
        <f>SUM(Лист1!G206)</f>
        <v>40000</v>
      </c>
    </row>
    <row r="273" spans="1:6" x14ac:dyDescent="0.25">
      <c r="A273" s="428" t="s">
        <v>47</v>
      </c>
      <c r="B273" s="458" t="s">
        <v>30</v>
      </c>
      <c r="C273" s="454" t="s">
        <v>30</v>
      </c>
      <c r="D273" s="454" t="s">
        <v>236</v>
      </c>
      <c r="E273" s="455" t="s">
        <v>15</v>
      </c>
      <c r="F273" s="544">
        <f>SUM(F274+F277+F280+F284)</f>
        <v>1232000</v>
      </c>
    </row>
    <row r="274" spans="1:6" x14ac:dyDescent="0.25">
      <c r="A274" s="436" t="s">
        <v>171</v>
      </c>
      <c r="B274" s="432" t="s">
        <v>30</v>
      </c>
      <c r="C274" s="433" t="s">
        <v>30</v>
      </c>
      <c r="D274" s="433" t="s">
        <v>311</v>
      </c>
      <c r="E274" s="434" t="s">
        <v>15</v>
      </c>
      <c r="F274" s="478">
        <f>SUM(F275)</f>
        <v>50000</v>
      </c>
    </row>
    <row r="275" spans="1:6" x14ac:dyDescent="0.25">
      <c r="A275" s="429" t="s">
        <v>20</v>
      </c>
      <c r="B275" s="432" t="s">
        <v>30</v>
      </c>
      <c r="C275" s="433" t="s">
        <v>30</v>
      </c>
      <c r="D275" s="433" t="s">
        <v>311</v>
      </c>
      <c r="E275" s="432" t="s">
        <v>21</v>
      </c>
      <c r="F275" s="478">
        <f>SUM(F276)</f>
        <v>50000</v>
      </c>
    </row>
    <row r="276" spans="1:6" ht="23.25" x14ac:dyDescent="0.25">
      <c r="A276" s="429" t="s">
        <v>394</v>
      </c>
      <c r="B276" s="432" t="s">
        <v>30</v>
      </c>
      <c r="C276" s="433" t="s">
        <v>30</v>
      </c>
      <c r="D276" s="433" t="s">
        <v>311</v>
      </c>
      <c r="E276" s="432" t="s">
        <v>23</v>
      </c>
      <c r="F276" s="478">
        <f>SUM(Лист1!G385)</f>
        <v>50000</v>
      </c>
    </row>
    <row r="277" spans="1:6" ht="26.25" x14ac:dyDescent="0.25">
      <c r="A277" s="441" t="s">
        <v>172</v>
      </c>
      <c r="B277" s="432" t="s">
        <v>30</v>
      </c>
      <c r="C277" s="433" t="s">
        <v>30</v>
      </c>
      <c r="D277" s="433" t="s">
        <v>312</v>
      </c>
      <c r="E277" s="434" t="s">
        <v>15</v>
      </c>
      <c r="F277" s="478">
        <f>SUM(F278)</f>
        <v>30000</v>
      </c>
    </row>
    <row r="278" spans="1:6" x14ac:dyDescent="0.25">
      <c r="A278" s="429" t="s">
        <v>173</v>
      </c>
      <c r="B278" s="425" t="s">
        <v>30</v>
      </c>
      <c r="C278" s="427" t="s">
        <v>30</v>
      </c>
      <c r="D278" s="433" t="s">
        <v>312</v>
      </c>
      <c r="E278" s="427" t="s">
        <v>147</v>
      </c>
      <c r="F278" s="478">
        <f>SUM(F279:F279)</f>
        <v>30000</v>
      </c>
    </row>
    <row r="279" spans="1:6" x14ac:dyDescent="0.25">
      <c r="A279" s="430" t="s">
        <v>396</v>
      </c>
      <c r="B279" s="425" t="s">
        <v>30</v>
      </c>
      <c r="C279" s="427" t="s">
        <v>30</v>
      </c>
      <c r="D279" s="433" t="s">
        <v>312</v>
      </c>
      <c r="E279" s="427" t="s">
        <v>395</v>
      </c>
      <c r="F279" s="478">
        <f>SUM(Лист1!G388)</f>
        <v>30000</v>
      </c>
    </row>
    <row r="280" spans="1:6" ht="64.5" x14ac:dyDescent="0.25">
      <c r="A280" s="436" t="s">
        <v>48</v>
      </c>
      <c r="B280" s="425" t="s">
        <v>30</v>
      </c>
      <c r="C280" s="427" t="s">
        <v>30</v>
      </c>
      <c r="D280" s="433" t="s">
        <v>251</v>
      </c>
      <c r="E280" s="432" t="s">
        <v>15</v>
      </c>
      <c r="F280" s="479">
        <f>SUM(F281)</f>
        <v>432000</v>
      </c>
    </row>
    <row r="281" spans="1:6" ht="23.25" x14ac:dyDescent="0.25">
      <c r="A281" s="429" t="s">
        <v>24</v>
      </c>
      <c r="B281" s="425" t="s">
        <v>30</v>
      </c>
      <c r="C281" s="427" t="s">
        <v>30</v>
      </c>
      <c r="D281" s="433" t="s">
        <v>251</v>
      </c>
      <c r="E281" s="432" t="s">
        <v>25</v>
      </c>
      <c r="F281" s="479">
        <f>SUM(F282:F283)</f>
        <v>432000</v>
      </c>
    </row>
    <row r="282" spans="1:6" x14ac:dyDescent="0.25">
      <c r="A282" s="430" t="s">
        <v>384</v>
      </c>
      <c r="B282" s="425" t="s">
        <v>30</v>
      </c>
      <c r="C282" s="426" t="s">
        <v>30</v>
      </c>
      <c r="D282" s="433" t="s">
        <v>251</v>
      </c>
      <c r="E282" s="425" t="s">
        <v>383</v>
      </c>
      <c r="F282" s="479">
        <f>SUM(Лист1!G86)</f>
        <v>309420</v>
      </c>
    </row>
    <row r="283" spans="1:6" x14ac:dyDescent="0.25">
      <c r="A283" s="468" t="s">
        <v>386</v>
      </c>
      <c r="B283" s="487" t="s">
        <v>30</v>
      </c>
      <c r="C283" s="488" t="s">
        <v>30</v>
      </c>
      <c r="D283" s="433" t="s">
        <v>251</v>
      </c>
      <c r="E283" s="487" t="s">
        <v>385</v>
      </c>
      <c r="F283" s="560">
        <f>SUM(Лист1!G87)</f>
        <v>122580</v>
      </c>
    </row>
    <row r="284" spans="1:6" ht="26.25" x14ac:dyDescent="0.25">
      <c r="A284" s="436" t="s">
        <v>49</v>
      </c>
      <c r="B284" s="425" t="s">
        <v>30</v>
      </c>
      <c r="C284" s="427" t="s">
        <v>30</v>
      </c>
      <c r="D284" s="433" t="s">
        <v>252</v>
      </c>
      <c r="E284" s="432" t="s">
        <v>15</v>
      </c>
      <c r="F284" s="478">
        <f>SUM(F285)</f>
        <v>720000</v>
      </c>
    </row>
    <row r="285" spans="1:6" ht="23.25" x14ac:dyDescent="0.25">
      <c r="A285" s="429" t="s">
        <v>24</v>
      </c>
      <c r="B285" s="425" t="s">
        <v>30</v>
      </c>
      <c r="C285" s="427" t="s">
        <v>30</v>
      </c>
      <c r="D285" s="433" t="s">
        <v>252</v>
      </c>
      <c r="E285" s="432" t="s">
        <v>25</v>
      </c>
      <c r="F285" s="478">
        <f>SUM(F286:F287)</f>
        <v>720000</v>
      </c>
    </row>
    <row r="286" spans="1:6" x14ac:dyDescent="0.25">
      <c r="A286" s="430" t="s">
        <v>384</v>
      </c>
      <c r="B286" s="425" t="s">
        <v>30</v>
      </c>
      <c r="C286" s="426" t="s">
        <v>30</v>
      </c>
      <c r="D286" s="433" t="s">
        <v>252</v>
      </c>
      <c r="E286" s="425" t="s">
        <v>383</v>
      </c>
      <c r="F286" s="478">
        <f>SUM(Лист1!G90)</f>
        <v>637200</v>
      </c>
    </row>
    <row r="287" spans="1:6" x14ac:dyDescent="0.25">
      <c r="A287" s="468" t="s">
        <v>386</v>
      </c>
      <c r="B287" s="487" t="s">
        <v>30</v>
      </c>
      <c r="C287" s="488" t="s">
        <v>30</v>
      </c>
      <c r="D287" s="433" t="s">
        <v>252</v>
      </c>
      <c r="E287" s="487" t="s">
        <v>385</v>
      </c>
      <c r="F287" s="478">
        <f>SUM(Лист1!G91)</f>
        <v>82800</v>
      </c>
    </row>
    <row r="288" spans="1:6" ht="15.75" x14ac:dyDescent="0.25">
      <c r="A288" s="428" t="s">
        <v>50</v>
      </c>
      <c r="B288" s="445" t="s">
        <v>30</v>
      </c>
      <c r="C288" s="448" t="s">
        <v>51</v>
      </c>
      <c r="D288" s="446" t="s">
        <v>236</v>
      </c>
      <c r="E288" s="448" t="s">
        <v>15</v>
      </c>
      <c r="F288" s="544">
        <f>SUM(F289+F294+F299+F304+F311+F314+F318)</f>
        <v>44160185</v>
      </c>
    </row>
    <row r="289" spans="1:6" ht="26.25" x14ac:dyDescent="0.25">
      <c r="A289" s="437" t="s">
        <v>52</v>
      </c>
      <c r="B289" s="432" t="s">
        <v>30</v>
      </c>
      <c r="C289" s="432" t="s">
        <v>51</v>
      </c>
      <c r="D289" s="433" t="s">
        <v>253</v>
      </c>
      <c r="E289" s="432" t="s">
        <v>15</v>
      </c>
      <c r="F289" s="478">
        <f>SUM(F290+F292)</f>
        <v>2667881</v>
      </c>
    </row>
    <row r="290" spans="1:6" ht="34.5" x14ac:dyDescent="0.25">
      <c r="A290" s="429" t="s">
        <v>53</v>
      </c>
      <c r="B290" s="432" t="s">
        <v>30</v>
      </c>
      <c r="C290" s="432" t="s">
        <v>51</v>
      </c>
      <c r="D290" s="433" t="s">
        <v>253</v>
      </c>
      <c r="E290" s="432" t="s">
        <v>54</v>
      </c>
      <c r="F290" s="478">
        <f>SUM(F291)</f>
        <v>2538646</v>
      </c>
    </row>
    <row r="291" spans="1:6" x14ac:dyDescent="0.25">
      <c r="A291" s="429" t="s">
        <v>55</v>
      </c>
      <c r="B291" s="432" t="s">
        <v>30</v>
      </c>
      <c r="C291" s="432" t="s">
        <v>51</v>
      </c>
      <c r="D291" s="433" t="s">
        <v>253</v>
      </c>
      <c r="E291" s="432" t="s">
        <v>56</v>
      </c>
      <c r="F291" s="478">
        <f>SUM(Лист1!G95)</f>
        <v>2538646</v>
      </c>
    </row>
    <row r="292" spans="1:6" x14ac:dyDescent="0.25">
      <c r="A292" s="429" t="s">
        <v>20</v>
      </c>
      <c r="B292" s="432" t="s">
        <v>30</v>
      </c>
      <c r="C292" s="432" t="s">
        <v>51</v>
      </c>
      <c r="D292" s="433" t="s">
        <v>253</v>
      </c>
      <c r="E292" s="432" t="s">
        <v>21</v>
      </c>
      <c r="F292" s="478">
        <f>SUM(F293)</f>
        <v>129235</v>
      </c>
    </row>
    <row r="293" spans="1:6" ht="23.25" x14ac:dyDescent="0.25">
      <c r="A293" s="429" t="s">
        <v>394</v>
      </c>
      <c r="B293" s="432" t="s">
        <v>30</v>
      </c>
      <c r="C293" s="432" t="s">
        <v>51</v>
      </c>
      <c r="D293" s="433" t="s">
        <v>253</v>
      </c>
      <c r="E293" s="432" t="s">
        <v>23</v>
      </c>
      <c r="F293" s="478">
        <f>SUM(Лист1!G97)</f>
        <v>129235</v>
      </c>
    </row>
    <row r="294" spans="1:6" ht="39" x14ac:dyDescent="0.25">
      <c r="A294" s="436" t="s">
        <v>57</v>
      </c>
      <c r="B294" s="425" t="s">
        <v>30</v>
      </c>
      <c r="C294" s="427" t="s">
        <v>51</v>
      </c>
      <c r="D294" s="433" t="s">
        <v>254</v>
      </c>
      <c r="E294" s="425" t="s">
        <v>15</v>
      </c>
      <c r="F294" s="478">
        <f>SUM(F295+F297)</f>
        <v>8868549</v>
      </c>
    </row>
    <row r="295" spans="1:6" ht="34.5" x14ac:dyDescent="0.25">
      <c r="A295" s="429" t="s">
        <v>53</v>
      </c>
      <c r="B295" s="432" t="s">
        <v>30</v>
      </c>
      <c r="C295" s="432" t="s">
        <v>51</v>
      </c>
      <c r="D295" s="433" t="s">
        <v>254</v>
      </c>
      <c r="E295" s="425" t="s">
        <v>54</v>
      </c>
      <c r="F295" s="478">
        <f>SUM(F296)</f>
        <v>7988393</v>
      </c>
    </row>
    <row r="296" spans="1:6" x14ac:dyDescent="0.25">
      <c r="A296" s="429" t="s">
        <v>58</v>
      </c>
      <c r="B296" s="432" t="s">
        <v>30</v>
      </c>
      <c r="C296" s="432" t="s">
        <v>51</v>
      </c>
      <c r="D296" s="433" t="s">
        <v>254</v>
      </c>
      <c r="E296" s="425" t="s">
        <v>59</v>
      </c>
      <c r="F296" s="478">
        <f>SUM(Лист1!G100)</f>
        <v>7988393</v>
      </c>
    </row>
    <row r="297" spans="1:6" x14ac:dyDescent="0.25">
      <c r="A297" s="429" t="s">
        <v>20</v>
      </c>
      <c r="B297" s="432" t="s">
        <v>30</v>
      </c>
      <c r="C297" s="432" t="s">
        <v>51</v>
      </c>
      <c r="D297" s="433" t="s">
        <v>254</v>
      </c>
      <c r="E297" s="425" t="s">
        <v>21</v>
      </c>
      <c r="F297" s="478">
        <f>SUM(F298)</f>
        <v>880156</v>
      </c>
    </row>
    <row r="298" spans="1:6" ht="23.25" x14ac:dyDescent="0.25">
      <c r="A298" s="429" t="s">
        <v>394</v>
      </c>
      <c r="B298" s="432" t="s">
        <v>30</v>
      </c>
      <c r="C298" s="432" t="s">
        <v>51</v>
      </c>
      <c r="D298" s="433" t="s">
        <v>254</v>
      </c>
      <c r="E298" s="425" t="s">
        <v>23</v>
      </c>
      <c r="F298" s="478">
        <f>SUM(Лист1!G102)</f>
        <v>880156</v>
      </c>
    </row>
    <row r="299" spans="1:6" ht="26.25" x14ac:dyDescent="0.25">
      <c r="A299" s="436" t="s">
        <v>62</v>
      </c>
      <c r="B299" s="451" t="s">
        <v>30</v>
      </c>
      <c r="C299" s="474" t="s">
        <v>51</v>
      </c>
      <c r="D299" s="433" t="s">
        <v>255</v>
      </c>
      <c r="E299" s="451" t="s">
        <v>15</v>
      </c>
      <c r="F299" s="478">
        <f>SUM(F300+F302)</f>
        <v>1296763</v>
      </c>
    </row>
    <row r="300" spans="1:6" ht="34.5" x14ac:dyDescent="0.25">
      <c r="A300" s="429" t="s">
        <v>53</v>
      </c>
      <c r="B300" s="432" t="s">
        <v>30</v>
      </c>
      <c r="C300" s="432" t="s">
        <v>51</v>
      </c>
      <c r="D300" s="433" t="s">
        <v>255</v>
      </c>
      <c r="E300" s="425" t="s">
        <v>54</v>
      </c>
      <c r="F300" s="478">
        <f>SUM(F301)</f>
        <v>885537</v>
      </c>
    </row>
    <row r="301" spans="1:6" x14ac:dyDescent="0.25">
      <c r="A301" s="429" t="s">
        <v>58</v>
      </c>
      <c r="B301" s="432" t="s">
        <v>30</v>
      </c>
      <c r="C301" s="432" t="s">
        <v>51</v>
      </c>
      <c r="D301" s="433" t="s">
        <v>255</v>
      </c>
      <c r="E301" s="425" t="s">
        <v>59</v>
      </c>
      <c r="F301" s="478">
        <f>SUM(Лист1!G105)</f>
        <v>885537</v>
      </c>
    </row>
    <row r="302" spans="1:6" x14ac:dyDescent="0.25">
      <c r="A302" s="429" t="s">
        <v>20</v>
      </c>
      <c r="B302" s="432" t="s">
        <v>30</v>
      </c>
      <c r="C302" s="432" t="s">
        <v>51</v>
      </c>
      <c r="D302" s="433" t="s">
        <v>255</v>
      </c>
      <c r="E302" s="425" t="s">
        <v>21</v>
      </c>
      <c r="F302" s="478">
        <f>SUM(F303)</f>
        <v>411226</v>
      </c>
    </row>
    <row r="303" spans="1:6" ht="23.25" x14ac:dyDescent="0.25">
      <c r="A303" s="429" t="s">
        <v>394</v>
      </c>
      <c r="B303" s="432" t="s">
        <v>30</v>
      </c>
      <c r="C303" s="432" t="s">
        <v>51</v>
      </c>
      <c r="D303" s="433" t="s">
        <v>255</v>
      </c>
      <c r="E303" s="425" t="s">
        <v>23</v>
      </c>
      <c r="F303" s="478">
        <f>SUM(Лист1!G107)</f>
        <v>411226</v>
      </c>
    </row>
    <row r="304" spans="1:6" ht="26.25" x14ac:dyDescent="0.25">
      <c r="A304" s="436" t="s">
        <v>63</v>
      </c>
      <c r="B304" s="425" t="s">
        <v>30</v>
      </c>
      <c r="C304" s="427" t="s">
        <v>51</v>
      </c>
      <c r="D304" s="433" t="s">
        <v>256</v>
      </c>
      <c r="E304" s="425" t="s">
        <v>15</v>
      </c>
      <c r="F304" s="478">
        <f>SUM(F305+F307+F309)</f>
        <v>30762992</v>
      </c>
    </row>
    <row r="305" spans="1:6" ht="34.5" x14ac:dyDescent="0.25">
      <c r="A305" s="429" t="s">
        <v>53</v>
      </c>
      <c r="B305" s="432" t="s">
        <v>30</v>
      </c>
      <c r="C305" s="432" t="s">
        <v>51</v>
      </c>
      <c r="D305" s="433" t="s">
        <v>256</v>
      </c>
      <c r="E305" s="425" t="s">
        <v>54</v>
      </c>
      <c r="F305" s="478">
        <f>SUM(F306)</f>
        <v>29396651</v>
      </c>
    </row>
    <row r="306" spans="1:6" x14ac:dyDescent="0.25">
      <c r="A306" s="429" t="s">
        <v>58</v>
      </c>
      <c r="B306" s="432" t="s">
        <v>30</v>
      </c>
      <c r="C306" s="432" t="s">
        <v>51</v>
      </c>
      <c r="D306" s="433" t="s">
        <v>256</v>
      </c>
      <c r="E306" s="425" t="s">
        <v>59</v>
      </c>
      <c r="F306" s="478">
        <f>SUM(Лист1!G110)</f>
        <v>29396651</v>
      </c>
    </row>
    <row r="307" spans="1:6" x14ac:dyDescent="0.25">
      <c r="A307" s="429" t="s">
        <v>20</v>
      </c>
      <c r="B307" s="432" t="s">
        <v>30</v>
      </c>
      <c r="C307" s="432" t="s">
        <v>51</v>
      </c>
      <c r="D307" s="433" t="s">
        <v>256</v>
      </c>
      <c r="E307" s="425" t="s">
        <v>21</v>
      </c>
      <c r="F307" s="478">
        <f>SUM(F308)</f>
        <v>1188341</v>
      </c>
    </row>
    <row r="308" spans="1:6" ht="23.25" x14ac:dyDescent="0.25">
      <c r="A308" s="429" t="s">
        <v>394</v>
      </c>
      <c r="B308" s="432" t="s">
        <v>30</v>
      </c>
      <c r="C308" s="432" t="s">
        <v>51</v>
      </c>
      <c r="D308" s="433" t="s">
        <v>256</v>
      </c>
      <c r="E308" s="425" t="s">
        <v>23</v>
      </c>
      <c r="F308" s="478">
        <f>SUM(Лист1!G112)</f>
        <v>1188341</v>
      </c>
    </row>
    <row r="309" spans="1:6" x14ac:dyDescent="0.25">
      <c r="A309" s="429" t="s">
        <v>60</v>
      </c>
      <c r="B309" s="425" t="s">
        <v>30</v>
      </c>
      <c r="C309" s="427" t="s">
        <v>51</v>
      </c>
      <c r="D309" s="433" t="s">
        <v>256</v>
      </c>
      <c r="E309" s="425" t="s">
        <v>61</v>
      </c>
      <c r="F309" s="478">
        <f>SUM(F310)</f>
        <v>178000</v>
      </c>
    </row>
    <row r="310" spans="1:6" x14ac:dyDescent="0.25">
      <c r="A310" s="429" t="s">
        <v>355</v>
      </c>
      <c r="B310" s="425" t="s">
        <v>30</v>
      </c>
      <c r="C310" s="427" t="s">
        <v>51</v>
      </c>
      <c r="D310" s="433" t="s">
        <v>256</v>
      </c>
      <c r="E310" s="425" t="s">
        <v>354</v>
      </c>
      <c r="F310" s="478">
        <f>SUM(Лист1!G114)</f>
        <v>178000</v>
      </c>
    </row>
    <row r="311" spans="1:6" ht="24.75" x14ac:dyDescent="0.25">
      <c r="A311" s="469" t="s">
        <v>64</v>
      </c>
      <c r="B311" s="425" t="s">
        <v>30</v>
      </c>
      <c r="C311" s="425" t="s">
        <v>51</v>
      </c>
      <c r="D311" s="433" t="s">
        <v>257</v>
      </c>
      <c r="E311" s="425" t="s">
        <v>15</v>
      </c>
      <c r="F311" s="478">
        <f>SUM(F312)</f>
        <v>464000</v>
      </c>
    </row>
    <row r="312" spans="1:6" ht="34.5" x14ac:dyDescent="0.25">
      <c r="A312" s="429" t="s">
        <v>53</v>
      </c>
      <c r="B312" s="425" t="s">
        <v>30</v>
      </c>
      <c r="C312" s="425" t="s">
        <v>51</v>
      </c>
      <c r="D312" s="433" t="s">
        <v>257</v>
      </c>
      <c r="E312" s="425" t="s">
        <v>54</v>
      </c>
      <c r="F312" s="478">
        <f>SUM(F313)</f>
        <v>464000</v>
      </c>
    </row>
    <row r="313" spans="1:6" x14ac:dyDescent="0.25">
      <c r="A313" s="429" t="s">
        <v>58</v>
      </c>
      <c r="B313" s="425" t="s">
        <v>30</v>
      </c>
      <c r="C313" s="425" t="s">
        <v>51</v>
      </c>
      <c r="D313" s="433" t="s">
        <v>257</v>
      </c>
      <c r="E313" s="425" t="s">
        <v>59</v>
      </c>
      <c r="F313" s="478">
        <f>SUM(Лист1!G117)</f>
        <v>464000</v>
      </c>
    </row>
    <row r="314" spans="1:6" ht="39" x14ac:dyDescent="0.25">
      <c r="A314" s="441" t="s">
        <v>65</v>
      </c>
      <c r="B314" s="425" t="s">
        <v>30</v>
      </c>
      <c r="C314" s="425" t="s">
        <v>51</v>
      </c>
      <c r="D314" s="433" t="s">
        <v>258</v>
      </c>
      <c r="E314" s="427" t="s">
        <v>15</v>
      </c>
      <c r="F314" s="478">
        <f>SUM(F315)</f>
        <v>100000</v>
      </c>
    </row>
    <row r="315" spans="1:6" ht="23.25" x14ac:dyDescent="0.25">
      <c r="A315" s="429" t="s">
        <v>24</v>
      </c>
      <c r="B315" s="425" t="s">
        <v>30</v>
      </c>
      <c r="C315" s="425" t="s">
        <v>51</v>
      </c>
      <c r="D315" s="433" t="s">
        <v>258</v>
      </c>
      <c r="E315" s="425" t="s">
        <v>25</v>
      </c>
      <c r="F315" s="478">
        <f>SUM(F316:F317)</f>
        <v>100000</v>
      </c>
    </row>
    <row r="316" spans="1:6" x14ac:dyDescent="0.25">
      <c r="A316" s="430" t="s">
        <v>384</v>
      </c>
      <c r="B316" s="425" t="s">
        <v>30</v>
      </c>
      <c r="C316" s="425" t="s">
        <v>51</v>
      </c>
      <c r="D316" s="433" t="s">
        <v>258</v>
      </c>
      <c r="E316" s="425" t="s">
        <v>383</v>
      </c>
      <c r="F316" s="478">
        <f>SUM(Лист1!G120)</f>
        <v>100000</v>
      </c>
    </row>
    <row r="317" spans="1:6" x14ac:dyDescent="0.25">
      <c r="A317" s="468" t="s">
        <v>386</v>
      </c>
      <c r="B317" s="425" t="s">
        <v>30</v>
      </c>
      <c r="C317" s="425" t="s">
        <v>51</v>
      </c>
      <c r="D317" s="433" t="s">
        <v>258</v>
      </c>
      <c r="E317" s="425" t="s">
        <v>385</v>
      </c>
      <c r="F317" s="478">
        <f>SUM(Лист1!G121)</f>
        <v>0</v>
      </c>
    </row>
    <row r="318" spans="1:6" ht="51.75" x14ac:dyDescent="0.25">
      <c r="A318" s="441" t="s">
        <v>66</v>
      </c>
      <c r="B318" s="451" t="s">
        <v>30</v>
      </c>
      <c r="C318" s="451" t="s">
        <v>51</v>
      </c>
      <c r="D318" s="433" t="s">
        <v>259</v>
      </c>
      <c r="E318" s="451" t="s">
        <v>15</v>
      </c>
      <c r="F318" s="479">
        <f>SUM(F319)</f>
        <v>0</v>
      </c>
    </row>
    <row r="319" spans="1:6" ht="34.5" x14ac:dyDescent="0.25">
      <c r="A319" s="429" t="s">
        <v>53</v>
      </c>
      <c r="B319" s="425" t="s">
        <v>30</v>
      </c>
      <c r="C319" s="425" t="s">
        <v>51</v>
      </c>
      <c r="D319" s="433" t="s">
        <v>259</v>
      </c>
      <c r="E319" s="425" t="s">
        <v>54</v>
      </c>
      <c r="F319" s="479">
        <f>SUM(F320)</f>
        <v>0</v>
      </c>
    </row>
    <row r="320" spans="1:6" x14ac:dyDescent="0.25">
      <c r="A320" s="429" t="s">
        <v>58</v>
      </c>
      <c r="B320" s="425" t="s">
        <v>30</v>
      </c>
      <c r="C320" s="425" t="s">
        <v>51</v>
      </c>
      <c r="D320" s="433" t="s">
        <v>259</v>
      </c>
      <c r="E320" s="425" t="s">
        <v>59</v>
      </c>
      <c r="F320" s="479">
        <f>SUM(Лист1!G124)</f>
        <v>0</v>
      </c>
    </row>
    <row r="321" spans="1:6" ht="18" x14ac:dyDescent="0.25">
      <c r="A321" s="452" t="s">
        <v>100</v>
      </c>
      <c r="B321" s="495" t="s">
        <v>101</v>
      </c>
      <c r="C321" s="496" t="s">
        <v>14</v>
      </c>
      <c r="D321" s="496" t="s">
        <v>236</v>
      </c>
      <c r="E321" s="496" t="s">
        <v>15</v>
      </c>
      <c r="F321" s="544">
        <f>SUM(F322+F354)</f>
        <v>30815824</v>
      </c>
    </row>
    <row r="322" spans="1:6" x14ac:dyDescent="0.25">
      <c r="A322" s="428" t="s">
        <v>102</v>
      </c>
      <c r="B322" s="453" t="s">
        <v>101</v>
      </c>
      <c r="C322" s="453" t="s">
        <v>32</v>
      </c>
      <c r="D322" s="456" t="s">
        <v>236</v>
      </c>
      <c r="E322" s="457" t="s">
        <v>15</v>
      </c>
      <c r="F322" s="544">
        <f>SUM(F323+F326+F329+F332+F335+F338+F341+F348+F351)</f>
        <v>29712869</v>
      </c>
    </row>
    <row r="323" spans="1:6" x14ac:dyDescent="0.25">
      <c r="A323" s="510" t="s">
        <v>118</v>
      </c>
      <c r="B323" s="425" t="s">
        <v>101</v>
      </c>
      <c r="C323" s="427" t="s">
        <v>32</v>
      </c>
      <c r="D323" s="433" t="s">
        <v>277</v>
      </c>
      <c r="E323" s="427" t="s">
        <v>15</v>
      </c>
      <c r="F323" s="478">
        <f>SUM(F324)</f>
        <v>9606314</v>
      </c>
    </row>
    <row r="324" spans="1:6" ht="23.25" x14ac:dyDescent="0.25">
      <c r="A324" s="429" t="s">
        <v>24</v>
      </c>
      <c r="B324" s="425" t="s">
        <v>101</v>
      </c>
      <c r="C324" s="427" t="s">
        <v>32</v>
      </c>
      <c r="D324" s="433" t="s">
        <v>277</v>
      </c>
      <c r="E324" s="425" t="s">
        <v>25</v>
      </c>
      <c r="F324" s="478">
        <f>SUM(F325:F325)</f>
        <v>9606314</v>
      </c>
    </row>
    <row r="325" spans="1:6" x14ac:dyDescent="0.25">
      <c r="A325" s="430" t="s">
        <v>384</v>
      </c>
      <c r="B325" s="425" t="s">
        <v>101</v>
      </c>
      <c r="C325" s="427" t="s">
        <v>32</v>
      </c>
      <c r="D325" s="433" t="s">
        <v>277</v>
      </c>
      <c r="E325" s="425" t="s">
        <v>383</v>
      </c>
      <c r="F325" s="478">
        <f>SUM(Лист1!G211)</f>
        <v>9606314</v>
      </c>
    </row>
    <row r="326" spans="1:6" x14ac:dyDescent="0.25">
      <c r="A326" s="469" t="s">
        <v>119</v>
      </c>
      <c r="B326" s="425" t="s">
        <v>101</v>
      </c>
      <c r="C326" s="427" t="s">
        <v>32</v>
      </c>
      <c r="D326" s="433" t="s">
        <v>278</v>
      </c>
      <c r="E326" s="427" t="s">
        <v>15</v>
      </c>
      <c r="F326" s="478">
        <f>SUM(F327)</f>
        <v>124000</v>
      </c>
    </row>
    <row r="327" spans="1:6" ht="24.75" x14ac:dyDescent="0.25">
      <c r="A327" s="511" t="s">
        <v>24</v>
      </c>
      <c r="B327" s="425" t="s">
        <v>101</v>
      </c>
      <c r="C327" s="427" t="s">
        <v>32</v>
      </c>
      <c r="D327" s="433" t="s">
        <v>278</v>
      </c>
      <c r="E327" s="425" t="s">
        <v>25</v>
      </c>
      <c r="F327" s="478">
        <f>SUM(F328)</f>
        <v>124000</v>
      </c>
    </row>
    <row r="328" spans="1:6" x14ac:dyDescent="0.25">
      <c r="A328" s="430" t="s">
        <v>384</v>
      </c>
      <c r="B328" s="425" t="s">
        <v>101</v>
      </c>
      <c r="C328" s="427" t="s">
        <v>32</v>
      </c>
      <c r="D328" s="433" t="s">
        <v>278</v>
      </c>
      <c r="E328" s="425" t="s">
        <v>383</v>
      </c>
      <c r="F328" s="478">
        <f>SUM(Лист1!G214)</f>
        <v>124000</v>
      </c>
    </row>
    <row r="329" spans="1:6" x14ac:dyDescent="0.25">
      <c r="A329" s="436" t="s">
        <v>120</v>
      </c>
      <c r="B329" s="425" t="s">
        <v>101</v>
      </c>
      <c r="C329" s="427" t="s">
        <v>32</v>
      </c>
      <c r="D329" s="433" t="s">
        <v>279</v>
      </c>
      <c r="E329" s="427" t="s">
        <v>15</v>
      </c>
      <c r="F329" s="478">
        <f>SUM(F330)</f>
        <v>4599109</v>
      </c>
    </row>
    <row r="330" spans="1:6" ht="24.75" x14ac:dyDescent="0.25">
      <c r="A330" s="511" t="s">
        <v>24</v>
      </c>
      <c r="B330" s="425" t="s">
        <v>101</v>
      </c>
      <c r="C330" s="427" t="s">
        <v>32</v>
      </c>
      <c r="D330" s="433" t="s">
        <v>279</v>
      </c>
      <c r="E330" s="425" t="s">
        <v>25</v>
      </c>
      <c r="F330" s="478">
        <f>SUM(F331:F331)</f>
        <v>4599109</v>
      </c>
    </row>
    <row r="331" spans="1:6" x14ac:dyDescent="0.25">
      <c r="A331" s="430" t="s">
        <v>384</v>
      </c>
      <c r="B331" s="425" t="s">
        <v>101</v>
      </c>
      <c r="C331" s="427" t="s">
        <v>32</v>
      </c>
      <c r="D331" s="433" t="s">
        <v>279</v>
      </c>
      <c r="E331" s="425" t="s">
        <v>383</v>
      </c>
      <c r="F331" s="478">
        <f>SUM(Лист1!G217)</f>
        <v>4599109</v>
      </c>
    </row>
    <row r="332" spans="1:6" ht="24.75" x14ac:dyDescent="0.25">
      <c r="A332" s="469" t="s">
        <v>121</v>
      </c>
      <c r="B332" s="425" t="s">
        <v>101</v>
      </c>
      <c r="C332" s="427" t="s">
        <v>32</v>
      </c>
      <c r="D332" s="433" t="s">
        <v>280</v>
      </c>
      <c r="E332" s="427" t="s">
        <v>15</v>
      </c>
      <c r="F332" s="478">
        <f>SUM(F333)</f>
        <v>38000</v>
      </c>
    </row>
    <row r="333" spans="1:6" ht="23.25" x14ac:dyDescent="0.25">
      <c r="A333" s="429" t="s">
        <v>24</v>
      </c>
      <c r="B333" s="425" t="s">
        <v>101</v>
      </c>
      <c r="C333" s="427" t="s">
        <v>32</v>
      </c>
      <c r="D333" s="433" t="s">
        <v>280</v>
      </c>
      <c r="E333" s="425" t="s">
        <v>25</v>
      </c>
      <c r="F333" s="478">
        <f>SUM(F334)</f>
        <v>38000</v>
      </c>
    </row>
    <row r="334" spans="1:6" x14ac:dyDescent="0.25">
      <c r="A334" s="430" t="s">
        <v>384</v>
      </c>
      <c r="B334" s="425" t="s">
        <v>101</v>
      </c>
      <c r="C334" s="427" t="s">
        <v>32</v>
      </c>
      <c r="D334" s="433" t="s">
        <v>280</v>
      </c>
      <c r="E334" s="425" t="s">
        <v>383</v>
      </c>
      <c r="F334" s="478">
        <f>SUM(Лист1!G220)</f>
        <v>38000</v>
      </c>
    </row>
    <row r="335" spans="1:6" x14ac:dyDescent="0.25">
      <c r="A335" s="436" t="s">
        <v>122</v>
      </c>
      <c r="B335" s="425" t="s">
        <v>101</v>
      </c>
      <c r="C335" s="427" t="s">
        <v>32</v>
      </c>
      <c r="D335" s="433" t="s">
        <v>281</v>
      </c>
      <c r="E335" s="474" t="s">
        <v>15</v>
      </c>
      <c r="F335" s="478">
        <f>SUM(F336)</f>
        <v>2463842</v>
      </c>
    </row>
    <row r="336" spans="1:6" ht="23.25" x14ac:dyDescent="0.25">
      <c r="A336" s="429" t="s">
        <v>24</v>
      </c>
      <c r="B336" s="425" t="s">
        <v>101</v>
      </c>
      <c r="C336" s="427" t="s">
        <v>32</v>
      </c>
      <c r="D336" s="433" t="s">
        <v>281</v>
      </c>
      <c r="E336" s="425" t="s">
        <v>25</v>
      </c>
      <c r="F336" s="478">
        <f>SUM(F337)</f>
        <v>2463842</v>
      </c>
    </row>
    <row r="337" spans="1:6" x14ac:dyDescent="0.25">
      <c r="A337" s="430" t="s">
        <v>384</v>
      </c>
      <c r="B337" s="425" t="s">
        <v>101</v>
      </c>
      <c r="C337" s="427" t="s">
        <v>32</v>
      </c>
      <c r="D337" s="433" t="s">
        <v>281</v>
      </c>
      <c r="E337" s="425" t="s">
        <v>383</v>
      </c>
      <c r="F337" s="478">
        <f>SUM(Лист1!G223)</f>
        <v>2463842</v>
      </c>
    </row>
    <row r="338" spans="1:6" x14ac:dyDescent="0.25">
      <c r="A338" s="469" t="s">
        <v>123</v>
      </c>
      <c r="B338" s="425" t="s">
        <v>101</v>
      </c>
      <c r="C338" s="427" t="s">
        <v>32</v>
      </c>
      <c r="D338" s="433" t="s">
        <v>282</v>
      </c>
      <c r="E338" s="474" t="s">
        <v>15</v>
      </c>
      <c r="F338" s="478">
        <f>SUM(F339)</f>
        <v>20000</v>
      </c>
    </row>
    <row r="339" spans="1:6" ht="23.25" x14ac:dyDescent="0.25">
      <c r="A339" s="429" t="s">
        <v>24</v>
      </c>
      <c r="B339" s="425" t="s">
        <v>101</v>
      </c>
      <c r="C339" s="427" t="s">
        <v>32</v>
      </c>
      <c r="D339" s="433" t="s">
        <v>282</v>
      </c>
      <c r="E339" s="425" t="s">
        <v>25</v>
      </c>
      <c r="F339" s="478">
        <f>SUM(F340)</f>
        <v>20000</v>
      </c>
    </row>
    <row r="340" spans="1:6" x14ac:dyDescent="0.25">
      <c r="A340" s="430" t="s">
        <v>384</v>
      </c>
      <c r="B340" s="425" t="s">
        <v>101</v>
      </c>
      <c r="C340" s="427" t="s">
        <v>32</v>
      </c>
      <c r="D340" s="433" t="s">
        <v>282</v>
      </c>
      <c r="E340" s="425" t="s">
        <v>383</v>
      </c>
      <c r="F340" s="478">
        <f>SUM(Лист1!G226)</f>
        <v>20000</v>
      </c>
    </row>
    <row r="341" spans="1:6" ht="39" x14ac:dyDescent="0.25">
      <c r="A341" s="436" t="s">
        <v>124</v>
      </c>
      <c r="B341" s="425" t="s">
        <v>101</v>
      </c>
      <c r="C341" s="427" t="s">
        <v>32</v>
      </c>
      <c r="D341" s="433" t="s">
        <v>283</v>
      </c>
      <c r="E341" s="427" t="s">
        <v>15</v>
      </c>
      <c r="F341" s="478">
        <f>SUM(F342+F344+F346)</f>
        <v>2356475</v>
      </c>
    </row>
    <row r="342" spans="1:6" ht="34.5" x14ac:dyDescent="0.25">
      <c r="A342" s="429" t="s">
        <v>53</v>
      </c>
      <c r="B342" s="425" t="s">
        <v>101</v>
      </c>
      <c r="C342" s="427" t="s">
        <v>32</v>
      </c>
      <c r="D342" s="433" t="s">
        <v>283</v>
      </c>
      <c r="E342" s="425" t="s">
        <v>54</v>
      </c>
      <c r="F342" s="478">
        <f>SUM(F343)</f>
        <v>2287475</v>
      </c>
    </row>
    <row r="343" spans="1:6" x14ac:dyDescent="0.25">
      <c r="A343" s="429" t="s">
        <v>58</v>
      </c>
      <c r="B343" s="425" t="s">
        <v>101</v>
      </c>
      <c r="C343" s="427" t="s">
        <v>32</v>
      </c>
      <c r="D343" s="433" t="s">
        <v>283</v>
      </c>
      <c r="E343" s="425" t="s">
        <v>59</v>
      </c>
      <c r="F343" s="478">
        <f>SUM(Лист1!G229)</f>
        <v>2287475</v>
      </c>
    </row>
    <row r="344" spans="1:6" x14ac:dyDescent="0.25">
      <c r="A344" s="429" t="s">
        <v>20</v>
      </c>
      <c r="B344" s="425" t="s">
        <v>101</v>
      </c>
      <c r="C344" s="427" t="s">
        <v>32</v>
      </c>
      <c r="D344" s="433" t="s">
        <v>283</v>
      </c>
      <c r="E344" s="425" t="s">
        <v>21</v>
      </c>
      <c r="F344" s="478">
        <f>SUM(F345)</f>
        <v>63500</v>
      </c>
    </row>
    <row r="345" spans="1:6" ht="23.25" x14ac:dyDescent="0.25">
      <c r="A345" s="429" t="s">
        <v>394</v>
      </c>
      <c r="B345" s="425" t="s">
        <v>101</v>
      </c>
      <c r="C345" s="425" t="s">
        <v>32</v>
      </c>
      <c r="D345" s="433" t="s">
        <v>283</v>
      </c>
      <c r="E345" s="425" t="s">
        <v>23</v>
      </c>
      <c r="F345" s="478">
        <f>SUM(Лист1!G231)</f>
        <v>63500</v>
      </c>
    </row>
    <row r="346" spans="1:6" x14ac:dyDescent="0.25">
      <c r="A346" s="429" t="s">
        <v>60</v>
      </c>
      <c r="B346" s="425" t="s">
        <v>101</v>
      </c>
      <c r="C346" s="425" t="s">
        <v>32</v>
      </c>
      <c r="D346" s="433" t="s">
        <v>283</v>
      </c>
      <c r="E346" s="425" t="s">
        <v>61</v>
      </c>
      <c r="F346" s="478">
        <f>SUM(F347)</f>
        <v>5500</v>
      </c>
    </row>
    <row r="347" spans="1:6" x14ac:dyDescent="0.25">
      <c r="A347" s="429" t="s">
        <v>355</v>
      </c>
      <c r="B347" s="425" t="s">
        <v>101</v>
      </c>
      <c r="C347" s="425" t="s">
        <v>32</v>
      </c>
      <c r="D347" s="433" t="s">
        <v>283</v>
      </c>
      <c r="E347" s="425" t="s">
        <v>354</v>
      </c>
      <c r="F347" s="478">
        <f>SUM(Лист1!G233)</f>
        <v>5500</v>
      </c>
    </row>
    <row r="348" spans="1:6" ht="24.75" x14ac:dyDescent="0.25">
      <c r="A348" s="469" t="s">
        <v>125</v>
      </c>
      <c r="B348" s="451" t="s">
        <v>101</v>
      </c>
      <c r="C348" s="474" t="s">
        <v>32</v>
      </c>
      <c r="D348" s="433" t="s">
        <v>284</v>
      </c>
      <c r="E348" s="474" t="s">
        <v>15</v>
      </c>
      <c r="F348" s="479">
        <f>SUM(F349)</f>
        <v>10441529</v>
      </c>
    </row>
    <row r="349" spans="1:6" ht="23.25" x14ac:dyDescent="0.25">
      <c r="A349" s="429" t="s">
        <v>24</v>
      </c>
      <c r="B349" s="425" t="s">
        <v>101</v>
      </c>
      <c r="C349" s="427" t="s">
        <v>32</v>
      </c>
      <c r="D349" s="433" t="s">
        <v>284</v>
      </c>
      <c r="E349" s="425" t="s">
        <v>25</v>
      </c>
      <c r="F349" s="479">
        <f>SUM(F350:F350)</f>
        <v>10441529</v>
      </c>
    </row>
    <row r="350" spans="1:6" x14ac:dyDescent="0.25">
      <c r="A350" s="430" t="s">
        <v>384</v>
      </c>
      <c r="B350" s="425" t="s">
        <v>101</v>
      </c>
      <c r="C350" s="427" t="s">
        <v>32</v>
      </c>
      <c r="D350" s="433" t="s">
        <v>284</v>
      </c>
      <c r="E350" s="425" t="s">
        <v>383</v>
      </c>
      <c r="F350" s="525">
        <f>SUM(Лист1!G236)</f>
        <v>10441529</v>
      </c>
    </row>
    <row r="351" spans="1:6" ht="60.75" x14ac:dyDescent="0.25">
      <c r="A351" s="469" t="s">
        <v>103</v>
      </c>
      <c r="B351" s="451" t="s">
        <v>101</v>
      </c>
      <c r="C351" s="474" t="s">
        <v>32</v>
      </c>
      <c r="D351" s="472" t="s">
        <v>285</v>
      </c>
      <c r="E351" s="474" t="s">
        <v>15</v>
      </c>
      <c r="F351" s="479">
        <f>SUM(F352)</f>
        <v>63600</v>
      </c>
    </row>
    <row r="352" spans="1:6" ht="23.25" x14ac:dyDescent="0.25">
      <c r="A352" s="429" t="s">
        <v>24</v>
      </c>
      <c r="B352" s="425" t="s">
        <v>101</v>
      </c>
      <c r="C352" s="427" t="s">
        <v>32</v>
      </c>
      <c r="D352" s="472" t="s">
        <v>285</v>
      </c>
      <c r="E352" s="425" t="s">
        <v>25</v>
      </c>
      <c r="F352" s="479">
        <f>SUM(F353:F353)</f>
        <v>63600</v>
      </c>
    </row>
    <row r="353" spans="1:6" x14ac:dyDescent="0.25">
      <c r="A353" s="430" t="s">
        <v>384</v>
      </c>
      <c r="B353" s="425" t="s">
        <v>101</v>
      </c>
      <c r="C353" s="427" t="s">
        <v>32</v>
      </c>
      <c r="D353" s="472" t="s">
        <v>285</v>
      </c>
      <c r="E353" s="425" t="s">
        <v>383</v>
      </c>
      <c r="F353" s="525">
        <f>SUM(Лист1!G239)</f>
        <v>63600</v>
      </c>
    </row>
    <row r="354" spans="1:6" ht="26.25" x14ac:dyDescent="0.25">
      <c r="A354" s="449" t="s">
        <v>126</v>
      </c>
      <c r="B354" s="458" t="s">
        <v>101</v>
      </c>
      <c r="C354" s="458" t="s">
        <v>70</v>
      </c>
      <c r="D354" s="458" t="s">
        <v>236</v>
      </c>
      <c r="E354" s="458" t="s">
        <v>15</v>
      </c>
      <c r="F354" s="552">
        <f>SUM(F361+F355+F358)</f>
        <v>1102955</v>
      </c>
    </row>
    <row r="355" spans="1:6" ht="77.25" x14ac:dyDescent="0.25">
      <c r="A355" s="541" t="s">
        <v>103</v>
      </c>
      <c r="B355" s="515" t="s">
        <v>101</v>
      </c>
      <c r="C355" s="432" t="s">
        <v>70</v>
      </c>
      <c r="D355" s="426" t="s">
        <v>270</v>
      </c>
      <c r="E355" s="542" t="s">
        <v>15</v>
      </c>
      <c r="F355" s="478">
        <f>SUM(F356)</f>
        <v>66780</v>
      </c>
    </row>
    <row r="356" spans="1:6" x14ac:dyDescent="0.25">
      <c r="A356" s="545" t="s">
        <v>80</v>
      </c>
      <c r="B356" s="515" t="s">
        <v>101</v>
      </c>
      <c r="C356" s="450" t="s">
        <v>70</v>
      </c>
      <c r="D356" s="426" t="s">
        <v>270</v>
      </c>
      <c r="E356" s="515" t="s">
        <v>81</v>
      </c>
      <c r="F356" s="478">
        <f>SUM(F357)</f>
        <v>66780</v>
      </c>
    </row>
    <row r="357" spans="1:6" x14ac:dyDescent="0.25">
      <c r="A357" s="545" t="s">
        <v>82</v>
      </c>
      <c r="B357" s="515" t="s">
        <v>101</v>
      </c>
      <c r="C357" s="450" t="s">
        <v>70</v>
      </c>
      <c r="D357" s="426" t="s">
        <v>270</v>
      </c>
      <c r="E357" s="515" t="s">
        <v>83</v>
      </c>
      <c r="F357" s="478">
        <f>SUM(Лист1!G177)</f>
        <v>66780</v>
      </c>
    </row>
    <row r="358" spans="1:6" x14ac:dyDescent="0.25">
      <c r="A358" s="436" t="s">
        <v>412</v>
      </c>
      <c r="B358" s="432" t="s">
        <v>101</v>
      </c>
      <c r="C358" s="433" t="s">
        <v>70</v>
      </c>
      <c r="D358" s="433" t="s">
        <v>411</v>
      </c>
      <c r="E358" s="434" t="s">
        <v>15</v>
      </c>
      <c r="F358" s="561">
        <f>SUM(F359)</f>
        <v>15000</v>
      </c>
    </row>
    <row r="359" spans="1:6" ht="23.25" x14ac:dyDescent="0.25">
      <c r="A359" s="429" t="s">
        <v>24</v>
      </c>
      <c r="B359" s="432" t="s">
        <v>101</v>
      </c>
      <c r="C359" s="433" t="s">
        <v>70</v>
      </c>
      <c r="D359" s="433" t="s">
        <v>411</v>
      </c>
      <c r="E359" s="432" t="s">
        <v>25</v>
      </c>
      <c r="F359" s="561">
        <f>SUM(F360)</f>
        <v>15000</v>
      </c>
    </row>
    <row r="360" spans="1:6" x14ac:dyDescent="0.25">
      <c r="A360" s="430" t="s">
        <v>384</v>
      </c>
      <c r="B360" s="432" t="s">
        <v>101</v>
      </c>
      <c r="C360" s="433" t="s">
        <v>70</v>
      </c>
      <c r="D360" s="433" t="s">
        <v>411</v>
      </c>
      <c r="E360" s="432" t="s">
        <v>383</v>
      </c>
      <c r="F360" s="561">
        <f>SUM(Лист1!G248)</f>
        <v>15000</v>
      </c>
    </row>
    <row r="361" spans="1:6" ht="24.75" x14ac:dyDescent="0.25">
      <c r="A361" s="471" t="s">
        <v>52</v>
      </c>
      <c r="B361" s="432" t="s">
        <v>101</v>
      </c>
      <c r="C361" s="432" t="s">
        <v>70</v>
      </c>
      <c r="D361" s="433" t="s">
        <v>286</v>
      </c>
      <c r="E361" s="432" t="s">
        <v>15</v>
      </c>
      <c r="F361" s="478">
        <f>SUM(F362+F364)</f>
        <v>1021175</v>
      </c>
    </row>
    <row r="362" spans="1:6" ht="34.5" x14ac:dyDescent="0.25">
      <c r="A362" s="429" t="s">
        <v>53</v>
      </c>
      <c r="B362" s="450" t="s">
        <v>101</v>
      </c>
      <c r="C362" s="450" t="s">
        <v>70</v>
      </c>
      <c r="D362" s="433" t="s">
        <v>286</v>
      </c>
      <c r="E362" s="432" t="s">
        <v>54</v>
      </c>
      <c r="F362" s="478">
        <f>SUM(F363)</f>
        <v>893047</v>
      </c>
    </row>
    <row r="363" spans="1:6" x14ac:dyDescent="0.25">
      <c r="A363" s="429" t="s">
        <v>55</v>
      </c>
      <c r="B363" s="450" t="s">
        <v>101</v>
      </c>
      <c r="C363" s="450" t="s">
        <v>70</v>
      </c>
      <c r="D363" s="535" t="s">
        <v>286</v>
      </c>
      <c r="E363" s="450" t="s">
        <v>56</v>
      </c>
      <c r="F363" s="478">
        <f>SUM(Лист1!G243)</f>
        <v>893047</v>
      </c>
    </row>
    <row r="364" spans="1:6" x14ac:dyDescent="0.25">
      <c r="A364" s="429" t="s">
        <v>20</v>
      </c>
      <c r="B364" s="450" t="s">
        <v>101</v>
      </c>
      <c r="C364" s="450" t="s">
        <v>70</v>
      </c>
      <c r="D364" s="535" t="s">
        <v>286</v>
      </c>
      <c r="E364" s="450" t="s">
        <v>21</v>
      </c>
      <c r="F364" s="478">
        <f>SUM(F365)</f>
        <v>128128</v>
      </c>
    </row>
    <row r="365" spans="1:6" ht="23.25" x14ac:dyDescent="0.25">
      <c r="A365" s="429" t="s">
        <v>394</v>
      </c>
      <c r="B365" s="450" t="s">
        <v>101</v>
      </c>
      <c r="C365" s="450" t="s">
        <v>70</v>
      </c>
      <c r="D365" s="535" t="s">
        <v>286</v>
      </c>
      <c r="E365" s="450" t="s">
        <v>23</v>
      </c>
      <c r="F365" s="478">
        <f>SUM(Лист1!G245)</f>
        <v>128128</v>
      </c>
    </row>
    <row r="366" spans="1:6" ht="18" x14ac:dyDescent="0.25">
      <c r="A366" s="452" t="s">
        <v>67</v>
      </c>
      <c r="B366" s="495" t="s">
        <v>68</v>
      </c>
      <c r="C366" s="496" t="s">
        <v>14</v>
      </c>
      <c r="D366" s="496" t="s">
        <v>236</v>
      </c>
      <c r="E366" s="496" t="s">
        <v>15</v>
      </c>
      <c r="F366" s="544">
        <f>SUM(F367+F371+F381+F400)</f>
        <v>39826311</v>
      </c>
    </row>
    <row r="367" spans="1:6" x14ac:dyDescent="0.25">
      <c r="A367" s="428" t="s">
        <v>174</v>
      </c>
      <c r="B367" s="453" t="s">
        <v>68</v>
      </c>
      <c r="C367" s="456" t="s">
        <v>32</v>
      </c>
      <c r="D367" s="456" t="s">
        <v>236</v>
      </c>
      <c r="E367" s="457" t="s">
        <v>15</v>
      </c>
      <c r="F367" s="544">
        <f>SUM(F368)</f>
        <v>2432500</v>
      </c>
    </row>
    <row r="368" spans="1:6" ht="39" x14ac:dyDescent="0.25">
      <c r="A368" s="436" t="s">
        <v>175</v>
      </c>
      <c r="B368" s="425" t="s">
        <v>68</v>
      </c>
      <c r="C368" s="426" t="s">
        <v>32</v>
      </c>
      <c r="D368" s="433" t="s">
        <v>313</v>
      </c>
      <c r="E368" s="427" t="s">
        <v>15</v>
      </c>
      <c r="F368" s="478">
        <f>SUM(F369)</f>
        <v>2432500</v>
      </c>
    </row>
    <row r="369" spans="1:6" x14ac:dyDescent="0.25">
      <c r="A369" s="430" t="s">
        <v>173</v>
      </c>
      <c r="B369" s="425" t="s">
        <v>68</v>
      </c>
      <c r="C369" s="426" t="s">
        <v>32</v>
      </c>
      <c r="D369" s="433" t="s">
        <v>313</v>
      </c>
      <c r="E369" s="425" t="s">
        <v>147</v>
      </c>
      <c r="F369" s="478">
        <f>SUM(F370)</f>
        <v>2432500</v>
      </c>
    </row>
    <row r="370" spans="1:6" ht="26.45" customHeight="1" x14ac:dyDescent="0.25">
      <c r="A370" s="430" t="s">
        <v>376</v>
      </c>
      <c r="B370" s="425" t="s">
        <v>68</v>
      </c>
      <c r="C370" s="426" t="s">
        <v>32</v>
      </c>
      <c r="D370" s="433" t="s">
        <v>313</v>
      </c>
      <c r="E370" s="425" t="s">
        <v>397</v>
      </c>
      <c r="F370" s="478">
        <f>SUM(Лист1!G393)</f>
        <v>2432500</v>
      </c>
    </row>
    <row r="371" spans="1:6" x14ac:dyDescent="0.25">
      <c r="A371" s="428" t="s">
        <v>176</v>
      </c>
      <c r="B371" s="453" t="s">
        <v>68</v>
      </c>
      <c r="C371" s="456" t="s">
        <v>17</v>
      </c>
      <c r="D371" s="456" t="s">
        <v>236</v>
      </c>
      <c r="E371" s="457" t="s">
        <v>15</v>
      </c>
      <c r="F371" s="544">
        <f>SUM(F372+F375+F378)</f>
        <v>1615560</v>
      </c>
    </row>
    <row r="372" spans="1:6" ht="26.25" x14ac:dyDescent="0.25">
      <c r="A372" s="436" t="s">
        <v>177</v>
      </c>
      <c r="B372" s="425" t="s">
        <v>68</v>
      </c>
      <c r="C372" s="425" t="s">
        <v>17</v>
      </c>
      <c r="D372" s="433" t="s">
        <v>314</v>
      </c>
      <c r="E372" s="427" t="s">
        <v>15</v>
      </c>
      <c r="F372" s="479">
        <f>SUM(F373)</f>
        <v>1159920</v>
      </c>
    </row>
    <row r="373" spans="1:6" x14ac:dyDescent="0.25">
      <c r="A373" s="430" t="s">
        <v>146</v>
      </c>
      <c r="B373" s="425" t="s">
        <v>68</v>
      </c>
      <c r="C373" s="425" t="s">
        <v>17</v>
      </c>
      <c r="D373" s="433" t="s">
        <v>314</v>
      </c>
      <c r="E373" s="425" t="s">
        <v>147</v>
      </c>
      <c r="F373" s="479">
        <f>SUM(F374)</f>
        <v>1159920</v>
      </c>
    </row>
    <row r="374" spans="1:6" ht="27" customHeight="1" x14ac:dyDescent="0.25">
      <c r="A374" s="576" t="s">
        <v>399</v>
      </c>
      <c r="B374" s="425" t="s">
        <v>68</v>
      </c>
      <c r="C374" s="425" t="s">
        <v>17</v>
      </c>
      <c r="D374" s="433" t="s">
        <v>314</v>
      </c>
      <c r="E374" s="425" t="s">
        <v>397</v>
      </c>
      <c r="F374" s="479">
        <f>SUM(Лист1!G397)</f>
        <v>1159920</v>
      </c>
    </row>
    <row r="375" spans="1:6" ht="39" x14ac:dyDescent="0.25">
      <c r="A375" s="436" t="s">
        <v>178</v>
      </c>
      <c r="B375" s="425" t="s">
        <v>68</v>
      </c>
      <c r="C375" s="426" t="s">
        <v>17</v>
      </c>
      <c r="D375" s="433" t="s">
        <v>315</v>
      </c>
      <c r="E375" s="427" t="s">
        <v>15</v>
      </c>
      <c r="F375" s="478">
        <f>SUM(F376)</f>
        <v>69000</v>
      </c>
    </row>
    <row r="376" spans="1:6" x14ac:dyDescent="0.25">
      <c r="A376" s="430" t="s">
        <v>146</v>
      </c>
      <c r="B376" s="425" t="s">
        <v>68</v>
      </c>
      <c r="C376" s="426" t="s">
        <v>17</v>
      </c>
      <c r="D376" s="433" t="s">
        <v>315</v>
      </c>
      <c r="E376" s="425" t="s">
        <v>147</v>
      </c>
      <c r="F376" s="478">
        <f>SUM(F377)</f>
        <v>69000</v>
      </c>
    </row>
    <row r="377" spans="1:6" ht="30.6" customHeight="1" x14ac:dyDescent="0.25">
      <c r="A377" s="430" t="s">
        <v>398</v>
      </c>
      <c r="B377" s="425" t="s">
        <v>68</v>
      </c>
      <c r="C377" s="426" t="s">
        <v>17</v>
      </c>
      <c r="D377" s="433" t="s">
        <v>315</v>
      </c>
      <c r="E377" s="425" t="s">
        <v>397</v>
      </c>
      <c r="F377" s="478">
        <f>SUM(Лист1!G400)</f>
        <v>69000</v>
      </c>
    </row>
    <row r="378" spans="1:6" x14ac:dyDescent="0.25">
      <c r="A378" s="484" t="s">
        <v>179</v>
      </c>
      <c r="B378" s="425" t="s">
        <v>68</v>
      </c>
      <c r="C378" s="425" t="s">
        <v>17</v>
      </c>
      <c r="D378" s="433" t="s">
        <v>316</v>
      </c>
      <c r="E378" s="425" t="s">
        <v>15</v>
      </c>
      <c r="F378" s="478">
        <f>SUM(F379)</f>
        <v>386640</v>
      </c>
    </row>
    <row r="379" spans="1:6" x14ac:dyDescent="0.25">
      <c r="A379" s="430" t="s">
        <v>146</v>
      </c>
      <c r="B379" s="425" t="s">
        <v>68</v>
      </c>
      <c r="C379" s="425" t="s">
        <v>17</v>
      </c>
      <c r="D379" s="433" t="s">
        <v>316</v>
      </c>
      <c r="E379" s="425" t="s">
        <v>147</v>
      </c>
      <c r="F379" s="478">
        <f>SUM(F380)</f>
        <v>386640</v>
      </c>
    </row>
    <row r="380" spans="1:6" ht="27" customHeight="1" x14ac:dyDescent="0.25">
      <c r="A380" s="430" t="s">
        <v>398</v>
      </c>
      <c r="B380" s="425" t="s">
        <v>68</v>
      </c>
      <c r="C380" s="425" t="s">
        <v>17</v>
      </c>
      <c r="D380" s="433" t="s">
        <v>316</v>
      </c>
      <c r="E380" s="425" t="s">
        <v>397</v>
      </c>
      <c r="F380" s="478">
        <f>SUM(Лист1!G403)</f>
        <v>386640</v>
      </c>
    </row>
    <row r="381" spans="1:6" x14ac:dyDescent="0.25">
      <c r="A381" s="428" t="s">
        <v>69</v>
      </c>
      <c r="B381" s="453" t="s">
        <v>68</v>
      </c>
      <c r="C381" s="456" t="s">
        <v>70</v>
      </c>
      <c r="D381" s="456" t="s">
        <v>236</v>
      </c>
      <c r="E381" s="457" t="s">
        <v>15</v>
      </c>
      <c r="F381" s="544">
        <f>SUM(F382+F385+F388+F391+F397)</f>
        <v>34109995</v>
      </c>
    </row>
    <row r="382" spans="1:6" ht="39" x14ac:dyDescent="0.25">
      <c r="A382" s="485" t="s">
        <v>181</v>
      </c>
      <c r="B382" s="425" t="s">
        <v>68</v>
      </c>
      <c r="C382" s="426" t="s">
        <v>70</v>
      </c>
      <c r="D382" s="433" t="s">
        <v>318</v>
      </c>
      <c r="E382" s="425" t="s">
        <v>15</v>
      </c>
      <c r="F382" s="478">
        <f>SUM(F383)</f>
        <v>310253</v>
      </c>
    </row>
    <row r="383" spans="1:6" x14ac:dyDescent="0.25">
      <c r="A383" s="430" t="s">
        <v>146</v>
      </c>
      <c r="B383" s="425" t="s">
        <v>68</v>
      </c>
      <c r="C383" s="426" t="s">
        <v>70</v>
      </c>
      <c r="D383" s="433" t="s">
        <v>318</v>
      </c>
      <c r="E383" s="425" t="s">
        <v>147</v>
      </c>
      <c r="F383" s="478">
        <f>SUM(F384)</f>
        <v>310253</v>
      </c>
    </row>
    <row r="384" spans="1:6" x14ac:dyDescent="0.25">
      <c r="A384" s="430" t="s">
        <v>396</v>
      </c>
      <c r="B384" s="425" t="s">
        <v>68</v>
      </c>
      <c r="C384" s="426" t="s">
        <v>70</v>
      </c>
      <c r="D384" s="433" t="s">
        <v>318</v>
      </c>
      <c r="E384" s="425" t="s">
        <v>395</v>
      </c>
      <c r="F384" s="478">
        <f>SUM(Лист1!G410)</f>
        <v>310253</v>
      </c>
    </row>
    <row r="385" spans="1:6" ht="51.75" x14ac:dyDescent="0.25">
      <c r="A385" s="436" t="s">
        <v>180</v>
      </c>
      <c r="B385" s="425" t="s">
        <v>68</v>
      </c>
      <c r="C385" s="426" t="s">
        <v>70</v>
      </c>
      <c r="D385" s="433" t="s">
        <v>317</v>
      </c>
      <c r="E385" s="427" t="s">
        <v>15</v>
      </c>
      <c r="F385" s="479">
        <f>SUM(F386)</f>
        <v>0</v>
      </c>
    </row>
    <row r="386" spans="1:6" x14ac:dyDescent="0.25">
      <c r="A386" s="430" t="s">
        <v>146</v>
      </c>
      <c r="B386" s="425" t="s">
        <v>68</v>
      </c>
      <c r="C386" s="426" t="s">
        <v>70</v>
      </c>
      <c r="D386" s="433" t="s">
        <v>317</v>
      </c>
      <c r="E386" s="425" t="s">
        <v>147</v>
      </c>
      <c r="F386" s="479">
        <f>SUM(F387)</f>
        <v>0</v>
      </c>
    </row>
    <row r="387" spans="1:6" ht="29.45" customHeight="1" x14ac:dyDescent="0.25">
      <c r="A387" s="430" t="s">
        <v>398</v>
      </c>
      <c r="B387" s="425" t="s">
        <v>68</v>
      </c>
      <c r="C387" s="426" t="s">
        <v>70</v>
      </c>
      <c r="D387" s="433" t="s">
        <v>317</v>
      </c>
      <c r="E387" s="425" t="s">
        <v>397</v>
      </c>
      <c r="F387" s="479">
        <f>SUM(Лист1!G407)</f>
        <v>0</v>
      </c>
    </row>
    <row r="388" spans="1:6" ht="51.75" x14ac:dyDescent="0.25">
      <c r="A388" s="436" t="s">
        <v>216</v>
      </c>
      <c r="B388" s="425" t="s">
        <v>68</v>
      </c>
      <c r="C388" s="426" t="s">
        <v>70</v>
      </c>
      <c r="D388" s="433" t="s">
        <v>319</v>
      </c>
      <c r="E388" s="427" t="s">
        <v>15</v>
      </c>
      <c r="F388" s="478">
        <f>SUM(F389)</f>
        <v>4450875</v>
      </c>
    </row>
    <row r="389" spans="1:6" x14ac:dyDescent="0.25">
      <c r="A389" s="430" t="s">
        <v>146</v>
      </c>
      <c r="B389" s="425" t="s">
        <v>68</v>
      </c>
      <c r="C389" s="426" t="s">
        <v>70</v>
      </c>
      <c r="D389" s="433" t="s">
        <v>319</v>
      </c>
      <c r="E389" s="425" t="s">
        <v>147</v>
      </c>
      <c r="F389" s="478">
        <f>SUM(F390)</f>
        <v>4450875</v>
      </c>
    </row>
    <row r="390" spans="1:6" ht="27.6" customHeight="1" x14ac:dyDescent="0.25">
      <c r="A390" s="430" t="s">
        <v>398</v>
      </c>
      <c r="B390" s="425" t="s">
        <v>68</v>
      </c>
      <c r="C390" s="426" t="s">
        <v>70</v>
      </c>
      <c r="D390" s="433" t="s">
        <v>319</v>
      </c>
      <c r="E390" s="425" t="s">
        <v>397</v>
      </c>
      <c r="F390" s="478">
        <f>SUM(Лист1!G413)</f>
        <v>4450875</v>
      </c>
    </row>
    <row r="391" spans="1:6" ht="51.75" x14ac:dyDescent="0.25">
      <c r="A391" s="436" t="s">
        <v>183</v>
      </c>
      <c r="B391" s="425" t="s">
        <v>68</v>
      </c>
      <c r="C391" s="426" t="s">
        <v>70</v>
      </c>
      <c r="D391" s="433" t="s">
        <v>320</v>
      </c>
      <c r="E391" s="425" t="s">
        <v>15</v>
      </c>
      <c r="F391" s="478">
        <f>SUM(F392+F394)</f>
        <v>26703024</v>
      </c>
    </row>
    <row r="392" spans="1:6" x14ac:dyDescent="0.25">
      <c r="A392" s="429" t="s">
        <v>20</v>
      </c>
      <c r="B392" s="425" t="s">
        <v>68</v>
      </c>
      <c r="C392" s="426" t="s">
        <v>70</v>
      </c>
      <c r="D392" s="433" t="s">
        <v>320</v>
      </c>
      <c r="E392" s="425" t="s">
        <v>21</v>
      </c>
      <c r="F392" s="478">
        <f>SUM(F393)</f>
        <v>28000</v>
      </c>
    </row>
    <row r="393" spans="1:6" ht="23.25" x14ac:dyDescent="0.25">
      <c r="A393" s="429" t="s">
        <v>394</v>
      </c>
      <c r="B393" s="425" t="s">
        <v>68</v>
      </c>
      <c r="C393" s="426" t="s">
        <v>70</v>
      </c>
      <c r="D393" s="433" t="s">
        <v>320</v>
      </c>
      <c r="E393" s="425" t="s">
        <v>23</v>
      </c>
      <c r="F393" s="478">
        <f>SUM(Лист1!G416)</f>
        <v>28000</v>
      </c>
    </row>
    <row r="394" spans="1:6" x14ac:dyDescent="0.25">
      <c r="A394" s="430" t="s">
        <v>146</v>
      </c>
      <c r="B394" s="425" t="s">
        <v>68</v>
      </c>
      <c r="C394" s="426" t="s">
        <v>70</v>
      </c>
      <c r="D394" s="433" t="s">
        <v>320</v>
      </c>
      <c r="E394" s="425" t="s">
        <v>147</v>
      </c>
      <c r="F394" s="478">
        <f>SUM(F395:F396)</f>
        <v>26675024</v>
      </c>
    </row>
    <row r="395" spans="1:6" x14ac:dyDescent="0.25">
      <c r="A395" s="430" t="s">
        <v>396</v>
      </c>
      <c r="B395" s="425" t="s">
        <v>68</v>
      </c>
      <c r="C395" s="426" t="s">
        <v>70</v>
      </c>
      <c r="D395" s="433" t="s">
        <v>320</v>
      </c>
      <c r="E395" s="425" t="s">
        <v>395</v>
      </c>
      <c r="F395" s="478">
        <f>SUM(Лист1!G418)</f>
        <v>17688874</v>
      </c>
    </row>
    <row r="396" spans="1:6" ht="29.45" customHeight="1" x14ac:dyDescent="0.25">
      <c r="A396" s="430" t="s">
        <v>398</v>
      </c>
      <c r="B396" s="425" t="s">
        <v>68</v>
      </c>
      <c r="C396" s="426" t="s">
        <v>70</v>
      </c>
      <c r="D396" s="433" t="s">
        <v>320</v>
      </c>
      <c r="E396" s="425" t="s">
        <v>397</v>
      </c>
      <c r="F396" s="478">
        <f>SUM(Лист1!G419)</f>
        <v>8986150</v>
      </c>
    </row>
    <row r="397" spans="1:6" ht="39" x14ac:dyDescent="0.25">
      <c r="A397" s="436" t="s">
        <v>71</v>
      </c>
      <c r="B397" s="425" t="s">
        <v>68</v>
      </c>
      <c r="C397" s="425" t="s">
        <v>70</v>
      </c>
      <c r="D397" s="433" t="s">
        <v>260</v>
      </c>
      <c r="E397" s="425" t="s">
        <v>15</v>
      </c>
      <c r="F397" s="478">
        <f>SUM(F398)</f>
        <v>2645843</v>
      </c>
    </row>
    <row r="398" spans="1:6" ht="23.25" x14ac:dyDescent="0.25">
      <c r="A398" s="429" t="s">
        <v>24</v>
      </c>
      <c r="B398" s="425" t="s">
        <v>68</v>
      </c>
      <c r="C398" s="425" t="s">
        <v>70</v>
      </c>
      <c r="D398" s="433" t="s">
        <v>260</v>
      </c>
      <c r="E398" s="425" t="s">
        <v>25</v>
      </c>
      <c r="F398" s="478">
        <f>SUM(F399)</f>
        <v>2645843</v>
      </c>
    </row>
    <row r="399" spans="1:6" x14ac:dyDescent="0.25">
      <c r="A399" s="430" t="s">
        <v>384</v>
      </c>
      <c r="B399" s="425" t="s">
        <v>68</v>
      </c>
      <c r="C399" s="425" t="s">
        <v>70</v>
      </c>
      <c r="D399" s="433" t="s">
        <v>260</v>
      </c>
      <c r="E399" s="425" t="s">
        <v>383</v>
      </c>
      <c r="F399" s="478">
        <f>SUM(Лист1!G129)</f>
        <v>2645843</v>
      </c>
    </row>
    <row r="400" spans="1:6" x14ac:dyDescent="0.25">
      <c r="A400" s="428" t="s">
        <v>184</v>
      </c>
      <c r="B400" s="453" t="s">
        <v>68</v>
      </c>
      <c r="C400" s="456" t="s">
        <v>76</v>
      </c>
      <c r="D400" s="456" t="s">
        <v>236</v>
      </c>
      <c r="E400" s="457" t="s">
        <v>15</v>
      </c>
      <c r="F400" s="544">
        <f>SUM(F401+F404+F409)</f>
        <v>1668256</v>
      </c>
    </row>
    <row r="401" spans="1:6" x14ac:dyDescent="0.25">
      <c r="A401" s="444" t="s">
        <v>136</v>
      </c>
      <c r="B401" s="459" t="s">
        <v>68</v>
      </c>
      <c r="C401" s="470" t="s">
        <v>76</v>
      </c>
      <c r="D401" s="433" t="s">
        <v>292</v>
      </c>
      <c r="E401" s="505" t="s">
        <v>15</v>
      </c>
      <c r="F401" s="507">
        <f>SUM(F402)</f>
        <v>15000</v>
      </c>
    </row>
    <row r="402" spans="1:6" x14ac:dyDescent="0.25">
      <c r="A402" s="429" t="s">
        <v>146</v>
      </c>
      <c r="B402" s="432" t="s">
        <v>68</v>
      </c>
      <c r="C402" s="426" t="s">
        <v>76</v>
      </c>
      <c r="D402" s="433" t="s">
        <v>292</v>
      </c>
      <c r="E402" s="432" t="s">
        <v>147</v>
      </c>
      <c r="F402" s="507">
        <f>SUM(F403)</f>
        <v>15000</v>
      </c>
    </row>
    <row r="403" spans="1:6" x14ac:dyDescent="0.25">
      <c r="A403" s="435" t="s">
        <v>148</v>
      </c>
      <c r="B403" s="432" t="s">
        <v>68</v>
      </c>
      <c r="C403" s="426" t="s">
        <v>76</v>
      </c>
      <c r="D403" s="433" t="s">
        <v>292</v>
      </c>
      <c r="E403" s="432" t="s">
        <v>149</v>
      </c>
      <c r="F403" s="507">
        <f>SUM(Лист1!G423)</f>
        <v>15000</v>
      </c>
    </row>
    <row r="404" spans="1:6" ht="26.25" x14ac:dyDescent="0.25">
      <c r="A404" s="441" t="s">
        <v>185</v>
      </c>
      <c r="B404" s="451" t="s">
        <v>68</v>
      </c>
      <c r="C404" s="470" t="s">
        <v>76</v>
      </c>
      <c r="D404" s="433" t="s">
        <v>293</v>
      </c>
      <c r="E404" s="474" t="s">
        <v>15</v>
      </c>
      <c r="F404" s="478">
        <f>SUM(F405+F407)</f>
        <v>751480</v>
      </c>
    </row>
    <row r="405" spans="1:6" ht="34.5" x14ac:dyDescent="0.25">
      <c r="A405" s="429" t="s">
        <v>53</v>
      </c>
      <c r="B405" s="425" t="s">
        <v>68</v>
      </c>
      <c r="C405" s="426" t="s">
        <v>76</v>
      </c>
      <c r="D405" s="433" t="s">
        <v>293</v>
      </c>
      <c r="E405" s="425" t="s">
        <v>54</v>
      </c>
      <c r="F405" s="478">
        <f>SUM(F406)</f>
        <v>660000</v>
      </c>
    </row>
    <row r="406" spans="1:6" x14ac:dyDescent="0.25">
      <c r="A406" s="429" t="s">
        <v>55</v>
      </c>
      <c r="B406" s="425" t="s">
        <v>68</v>
      </c>
      <c r="C406" s="426" t="s">
        <v>76</v>
      </c>
      <c r="D406" s="433" t="s">
        <v>293</v>
      </c>
      <c r="E406" s="425" t="s">
        <v>56</v>
      </c>
      <c r="F406" s="478">
        <f>SUM(Лист1!G426)</f>
        <v>660000</v>
      </c>
    </row>
    <row r="407" spans="1:6" x14ac:dyDescent="0.25">
      <c r="A407" s="429" t="s">
        <v>20</v>
      </c>
      <c r="B407" s="425" t="s">
        <v>68</v>
      </c>
      <c r="C407" s="425" t="s">
        <v>76</v>
      </c>
      <c r="D407" s="433" t="s">
        <v>293</v>
      </c>
      <c r="E407" s="425" t="s">
        <v>21</v>
      </c>
      <c r="F407" s="478">
        <f>SUM(F408)</f>
        <v>91480</v>
      </c>
    </row>
    <row r="408" spans="1:6" ht="23.25" x14ac:dyDescent="0.25">
      <c r="A408" s="429" t="s">
        <v>394</v>
      </c>
      <c r="B408" s="425" t="s">
        <v>68</v>
      </c>
      <c r="C408" s="425" t="s">
        <v>76</v>
      </c>
      <c r="D408" s="433" t="s">
        <v>293</v>
      </c>
      <c r="E408" s="425" t="s">
        <v>23</v>
      </c>
      <c r="F408" s="478">
        <f>SUM(Лист1!G428)</f>
        <v>91480</v>
      </c>
    </row>
    <row r="409" spans="1:6" ht="26.25" x14ac:dyDescent="0.25">
      <c r="A409" s="441" t="s">
        <v>186</v>
      </c>
      <c r="B409" s="451" t="s">
        <v>68</v>
      </c>
      <c r="C409" s="470" t="s">
        <v>76</v>
      </c>
      <c r="D409" s="433" t="s">
        <v>320</v>
      </c>
      <c r="E409" s="474" t="s">
        <v>15</v>
      </c>
      <c r="F409" s="478">
        <f>SUM(F410+F412)</f>
        <v>901776</v>
      </c>
    </row>
    <row r="410" spans="1:6" ht="34.5" x14ac:dyDescent="0.25">
      <c r="A410" s="429" t="s">
        <v>53</v>
      </c>
      <c r="B410" s="425" t="s">
        <v>68</v>
      </c>
      <c r="C410" s="426" t="s">
        <v>76</v>
      </c>
      <c r="D410" s="433" t="s">
        <v>320</v>
      </c>
      <c r="E410" s="425" t="s">
        <v>54</v>
      </c>
      <c r="F410" s="478">
        <f>SUM(F411)</f>
        <v>901776</v>
      </c>
    </row>
    <row r="411" spans="1:6" x14ac:dyDescent="0.25">
      <c r="A411" s="429" t="s">
        <v>55</v>
      </c>
      <c r="B411" s="425" t="s">
        <v>68</v>
      </c>
      <c r="C411" s="426" t="s">
        <v>76</v>
      </c>
      <c r="D411" s="433" t="s">
        <v>320</v>
      </c>
      <c r="E411" s="425" t="s">
        <v>56</v>
      </c>
      <c r="F411" s="478">
        <f>SUM(Лист1!G431)</f>
        <v>901776</v>
      </c>
    </row>
    <row r="412" spans="1:6" x14ac:dyDescent="0.25">
      <c r="A412" s="429" t="s">
        <v>20</v>
      </c>
      <c r="B412" s="425" t="s">
        <v>68</v>
      </c>
      <c r="C412" s="425" t="s">
        <v>76</v>
      </c>
      <c r="D412" s="433" t="s">
        <v>320</v>
      </c>
      <c r="E412" s="425" t="s">
        <v>21</v>
      </c>
      <c r="F412" s="478">
        <f>SUM(F413)</f>
        <v>0</v>
      </c>
    </row>
    <row r="413" spans="1:6" ht="23.25" x14ac:dyDescent="0.25">
      <c r="A413" s="429" t="s">
        <v>394</v>
      </c>
      <c r="B413" s="425" t="s">
        <v>68</v>
      </c>
      <c r="C413" s="425" t="s">
        <v>76</v>
      </c>
      <c r="D413" s="433" t="s">
        <v>320</v>
      </c>
      <c r="E413" s="425" t="s">
        <v>23</v>
      </c>
      <c r="F413" s="478">
        <f>SUM(Лист1!G433)</f>
        <v>0</v>
      </c>
    </row>
    <row r="414" spans="1:6" ht="15.75" x14ac:dyDescent="0.25">
      <c r="A414" s="476" t="s">
        <v>187</v>
      </c>
      <c r="B414" s="548" t="s">
        <v>188</v>
      </c>
      <c r="C414" s="549" t="s">
        <v>14</v>
      </c>
      <c r="D414" s="549" t="s">
        <v>236</v>
      </c>
      <c r="E414" s="550" t="s">
        <v>15</v>
      </c>
      <c r="F414" s="523">
        <f>SUM(F415)</f>
        <v>140000</v>
      </c>
    </row>
    <row r="415" spans="1:6" x14ac:dyDescent="0.25">
      <c r="A415" s="424" t="s">
        <v>189</v>
      </c>
      <c r="B415" s="526" t="s">
        <v>188</v>
      </c>
      <c r="C415" s="527" t="s">
        <v>32</v>
      </c>
      <c r="D415" s="527" t="s">
        <v>236</v>
      </c>
      <c r="E415" s="528" t="s">
        <v>15</v>
      </c>
      <c r="F415" s="523">
        <f>SUM(F416+F421)</f>
        <v>140000</v>
      </c>
    </row>
    <row r="416" spans="1:6" x14ac:dyDescent="0.25">
      <c r="A416" s="440" t="s">
        <v>190</v>
      </c>
      <c r="B416" s="526" t="s">
        <v>188</v>
      </c>
      <c r="C416" s="527" t="s">
        <v>32</v>
      </c>
      <c r="D416" s="454" t="s">
        <v>321</v>
      </c>
      <c r="E416" s="528" t="s">
        <v>15</v>
      </c>
      <c r="F416" s="523">
        <f>SUM(F417+F419)</f>
        <v>40000</v>
      </c>
    </row>
    <row r="417" spans="1:6" ht="34.5" x14ac:dyDescent="0.25">
      <c r="A417" s="429" t="s">
        <v>53</v>
      </c>
      <c r="B417" s="451" t="s">
        <v>188</v>
      </c>
      <c r="C417" s="470" t="s">
        <v>32</v>
      </c>
      <c r="D417" s="433" t="s">
        <v>321</v>
      </c>
      <c r="E417" s="474" t="s">
        <v>54</v>
      </c>
      <c r="F417" s="479">
        <f>SUM(F418)</f>
        <v>25560</v>
      </c>
    </row>
    <row r="418" spans="1:6" x14ac:dyDescent="0.25">
      <c r="A418" s="429" t="s">
        <v>55</v>
      </c>
      <c r="B418" s="451" t="s">
        <v>188</v>
      </c>
      <c r="C418" s="470" t="s">
        <v>32</v>
      </c>
      <c r="D418" s="433" t="s">
        <v>321</v>
      </c>
      <c r="E418" s="474" t="s">
        <v>56</v>
      </c>
      <c r="F418" s="479">
        <f>SUM(Лист1!G438)</f>
        <v>25560</v>
      </c>
    </row>
    <row r="419" spans="1:6" x14ac:dyDescent="0.25">
      <c r="A419" s="429" t="s">
        <v>20</v>
      </c>
      <c r="B419" s="451" t="s">
        <v>188</v>
      </c>
      <c r="C419" s="470" t="s">
        <v>32</v>
      </c>
      <c r="D419" s="433" t="s">
        <v>321</v>
      </c>
      <c r="E419" s="425" t="s">
        <v>21</v>
      </c>
      <c r="F419" s="479">
        <f>SUM(F420)</f>
        <v>14440</v>
      </c>
    </row>
    <row r="420" spans="1:6" ht="23.25" x14ac:dyDescent="0.25">
      <c r="A420" s="429" t="s">
        <v>394</v>
      </c>
      <c r="B420" s="451" t="s">
        <v>188</v>
      </c>
      <c r="C420" s="470" t="s">
        <v>32</v>
      </c>
      <c r="D420" s="433" t="s">
        <v>321</v>
      </c>
      <c r="E420" s="425" t="s">
        <v>23</v>
      </c>
      <c r="F420" s="479">
        <f>SUM(Лист1!G440)</f>
        <v>14440</v>
      </c>
    </row>
    <row r="421" spans="1:6" ht="26.25" x14ac:dyDescent="0.25">
      <c r="A421" s="440" t="s">
        <v>357</v>
      </c>
      <c r="B421" s="526" t="s">
        <v>188</v>
      </c>
      <c r="C421" s="527" t="s">
        <v>32</v>
      </c>
      <c r="D421" s="454" t="s">
        <v>356</v>
      </c>
      <c r="E421" s="528" t="s">
        <v>15</v>
      </c>
      <c r="F421" s="559">
        <f>SUM(F422)</f>
        <v>100000</v>
      </c>
    </row>
    <row r="422" spans="1:6" x14ac:dyDescent="0.25">
      <c r="A422" s="429" t="s">
        <v>20</v>
      </c>
      <c r="B422" s="451" t="s">
        <v>188</v>
      </c>
      <c r="C422" s="470" t="s">
        <v>32</v>
      </c>
      <c r="D422" s="433" t="s">
        <v>356</v>
      </c>
      <c r="E422" s="425" t="s">
        <v>21</v>
      </c>
      <c r="F422" s="560">
        <f>SUM(F423)</f>
        <v>100000</v>
      </c>
    </row>
    <row r="423" spans="1:6" ht="23.25" x14ac:dyDescent="0.25">
      <c r="A423" s="429" t="s">
        <v>394</v>
      </c>
      <c r="B423" s="451" t="s">
        <v>188</v>
      </c>
      <c r="C423" s="470" t="s">
        <v>32</v>
      </c>
      <c r="D423" s="433" t="s">
        <v>356</v>
      </c>
      <c r="E423" s="425" t="s">
        <v>23</v>
      </c>
      <c r="F423" s="560">
        <f>SUM(Лист1!G443)</f>
        <v>100000</v>
      </c>
    </row>
    <row r="424" spans="1:6" ht="30" x14ac:dyDescent="0.25">
      <c r="A424" s="476" t="s">
        <v>104</v>
      </c>
      <c r="B424" s="512" t="s">
        <v>78</v>
      </c>
      <c r="C424" s="513" t="s">
        <v>14</v>
      </c>
      <c r="D424" s="513" t="s">
        <v>236</v>
      </c>
      <c r="E424" s="513" t="s">
        <v>15</v>
      </c>
      <c r="F424" s="553">
        <f>SUM(F425)</f>
        <v>0</v>
      </c>
    </row>
    <row r="425" spans="1:6" x14ac:dyDescent="0.25">
      <c r="A425" s="475" t="s">
        <v>105</v>
      </c>
      <c r="B425" s="477">
        <v>13</v>
      </c>
      <c r="C425" s="454" t="s">
        <v>32</v>
      </c>
      <c r="D425" s="562" t="s">
        <v>294</v>
      </c>
      <c r="E425" s="455" t="s">
        <v>15</v>
      </c>
      <c r="F425" s="544">
        <f>SUM(F426)</f>
        <v>0</v>
      </c>
    </row>
    <row r="426" spans="1:6" x14ac:dyDescent="0.25">
      <c r="A426" s="430" t="s">
        <v>106</v>
      </c>
      <c r="B426" s="462">
        <v>13</v>
      </c>
      <c r="C426" s="426" t="s">
        <v>32</v>
      </c>
      <c r="D426" s="433" t="s">
        <v>294</v>
      </c>
      <c r="E426" s="450" t="s">
        <v>107</v>
      </c>
      <c r="F426" s="478">
        <f>SUM(F427)</f>
        <v>0</v>
      </c>
    </row>
    <row r="427" spans="1:6" x14ac:dyDescent="0.25">
      <c r="A427" s="430" t="s">
        <v>108</v>
      </c>
      <c r="B427" s="462">
        <v>13</v>
      </c>
      <c r="C427" s="426" t="s">
        <v>32</v>
      </c>
      <c r="D427" s="433" t="s">
        <v>294</v>
      </c>
      <c r="E427" s="450" t="s">
        <v>402</v>
      </c>
      <c r="F427" s="478">
        <f>SUM(Лист1!G181)</f>
        <v>0</v>
      </c>
    </row>
    <row r="428" spans="1:6" ht="18" x14ac:dyDescent="0.25">
      <c r="A428" s="452" t="s">
        <v>80</v>
      </c>
      <c r="B428" s="512" t="s">
        <v>19</v>
      </c>
      <c r="C428" s="514" t="s">
        <v>14</v>
      </c>
      <c r="D428" s="514" t="s">
        <v>236</v>
      </c>
      <c r="E428" s="514" t="s">
        <v>15</v>
      </c>
      <c r="F428" s="544">
        <f>SUM(F429+F433+F437)</f>
        <v>20682000</v>
      </c>
    </row>
    <row r="429" spans="1:6" ht="45" x14ac:dyDescent="0.25">
      <c r="A429" s="480" t="s">
        <v>109</v>
      </c>
      <c r="B429" s="463">
        <v>14</v>
      </c>
      <c r="C429" s="456" t="s">
        <v>32</v>
      </c>
      <c r="D429" s="456" t="s">
        <v>236</v>
      </c>
      <c r="E429" s="457" t="s">
        <v>15</v>
      </c>
      <c r="F429" s="544">
        <f>SUM(F430)</f>
        <v>12227000</v>
      </c>
    </row>
    <row r="430" spans="1:6" ht="26.25" x14ac:dyDescent="0.25">
      <c r="A430" s="441" t="s">
        <v>110</v>
      </c>
      <c r="B430" s="462">
        <v>14</v>
      </c>
      <c r="C430" s="426" t="s">
        <v>32</v>
      </c>
      <c r="D430" s="426" t="s">
        <v>271</v>
      </c>
      <c r="E430" s="427" t="s">
        <v>15</v>
      </c>
      <c r="F430" s="478">
        <f>SUM(F431)</f>
        <v>12227000</v>
      </c>
    </row>
    <row r="431" spans="1:6" x14ac:dyDescent="0.25">
      <c r="A431" s="429" t="s">
        <v>80</v>
      </c>
      <c r="B431" s="462">
        <v>14</v>
      </c>
      <c r="C431" s="426" t="s">
        <v>32</v>
      </c>
      <c r="D431" s="426" t="s">
        <v>271</v>
      </c>
      <c r="E431" s="425" t="s">
        <v>81</v>
      </c>
      <c r="F431" s="478">
        <f>SUM(F432)</f>
        <v>12227000</v>
      </c>
    </row>
    <row r="432" spans="1:6" x14ac:dyDescent="0.25">
      <c r="A432" s="429" t="s">
        <v>390</v>
      </c>
      <c r="B432" s="462">
        <v>14</v>
      </c>
      <c r="C432" s="426" t="s">
        <v>32</v>
      </c>
      <c r="D432" s="426" t="s">
        <v>271</v>
      </c>
      <c r="E432" s="425" t="s">
        <v>389</v>
      </c>
      <c r="F432" s="478">
        <f>SUM(Лист1!G186)</f>
        <v>12227000</v>
      </c>
    </row>
    <row r="433" spans="1:6" x14ac:dyDescent="0.25">
      <c r="A433" s="480" t="s">
        <v>111</v>
      </c>
      <c r="B433" s="463">
        <v>14</v>
      </c>
      <c r="C433" s="456" t="s">
        <v>39</v>
      </c>
      <c r="D433" s="456" t="s">
        <v>236</v>
      </c>
      <c r="E433" s="457" t="s">
        <v>15</v>
      </c>
      <c r="F433" s="544">
        <f>SUM(F434)</f>
        <v>8255000</v>
      </c>
    </row>
    <row r="434" spans="1:6" ht="26.25" x14ac:dyDescent="0.25">
      <c r="A434" s="431" t="s">
        <v>112</v>
      </c>
      <c r="B434" s="461">
        <v>14</v>
      </c>
      <c r="C434" s="433" t="s">
        <v>39</v>
      </c>
      <c r="D434" s="426" t="s">
        <v>272</v>
      </c>
      <c r="E434" s="432" t="s">
        <v>15</v>
      </c>
      <c r="F434" s="478">
        <f>SUM(F435)</f>
        <v>8255000</v>
      </c>
    </row>
    <row r="435" spans="1:6" x14ac:dyDescent="0.25">
      <c r="A435" s="429" t="s">
        <v>80</v>
      </c>
      <c r="B435" s="461">
        <v>14</v>
      </c>
      <c r="C435" s="433" t="s">
        <v>39</v>
      </c>
      <c r="D435" s="426" t="s">
        <v>272</v>
      </c>
      <c r="E435" s="432" t="s">
        <v>81</v>
      </c>
      <c r="F435" s="478">
        <f>SUM(F436)</f>
        <v>8255000</v>
      </c>
    </row>
    <row r="436" spans="1:6" x14ac:dyDescent="0.25">
      <c r="A436" s="429" t="s">
        <v>390</v>
      </c>
      <c r="B436" s="461">
        <v>14</v>
      </c>
      <c r="C436" s="433" t="s">
        <v>39</v>
      </c>
      <c r="D436" s="426" t="s">
        <v>272</v>
      </c>
      <c r="E436" s="432" t="s">
        <v>389</v>
      </c>
      <c r="F436" s="478">
        <f>SUM(Лист1!G190)</f>
        <v>8255000</v>
      </c>
    </row>
    <row r="437" spans="1:6" ht="30" x14ac:dyDescent="0.25">
      <c r="A437" s="466" t="s">
        <v>113</v>
      </c>
      <c r="B437" s="532">
        <v>14</v>
      </c>
      <c r="C437" s="527" t="s">
        <v>17</v>
      </c>
      <c r="D437" s="527" t="s">
        <v>236</v>
      </c>
      <c r="E437" s="528" t="s">
        <v>15</v>
      </c>
      <c r="F437" s="544">
        <f>SUM(F438)</f>
        <v>200000</v>
      </c>
    </row>
    <row r="438" spans="1:6" ht="39" x14ac:dyDescent="0.25">
      <c r="A438" s="441" t="s">
        <v>114</v>
      </c>
      <c r="B438" s="533">
        <v>14</v>
      </c>
      <c r="C438" s="433" t="s">
        <v>17</v>
      </c>
      <c r="D438" s="426" t="s">
        <v>273</v>
      </c>
      <c r="E438" s="432" t="s">
        <v>15</v>
      </c>
      <c r="F438" s="478">
        <f>SUM(F439)</f>
        <v>200000</v>
      </c>
    </row>
    <row r="439" spans="1:6" x14ac:dyDescent="0.25">
      <c r="A439" s="429" t="s">
        <v>80</v>
      </c>
      <c r="B439" s="533">
        <v>14</v>
      </c>
      <c r="C439" s="433" t="s">
        <v>17</v>
      </c>
      <c r="D439" s="426" t="s">
        <v>273</v>
      </c>
      <c r="E439" s="432" t="s">
        <v>81</v>
      </c>
      <c r="F439" s="478">
        <f>SUM(F440)</f>
        <v>200000</v>
      </c>
    </row>
    <row r="440" spans="1:6" x14ac:dyDescent="0.25">
      <c r="A440" s="429" t="s">
        <v>82</v>
      </c>
      <c r="B440" s="533">
        <v>14</v>
      </c>
      <c r="C440" s="433" t="s">
        <v>17</v>
      </c>
      <c r="D440" s="426" t="s">
        <v>273</v>
      </c>
      <c r="E440" s="432" t="s">
        <v>83</v>
      </c>
      <c r="F440" s="478">
        <f>SUM(Лист1!G194)</f>
        <v>200000</v>
      </c>
    </row>
    <row r="441" spans="1:6" ht="15.75" x14ac:dyDescent="0.25">
      <c r="A441" s="464"/>
      <c r="B441" s="417"/>
      <c r="C441" s="433"/>
      <c r="D441" s="417"/>
      <c r="E441" s="417"/>
      <c r="F441" s="554">
        <f>SUM(F428+F424+F414+F366+F321+F214+F184+F126+F98+F93+F14)</f>
        <v>528055437.38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2016-06-15T06:12:02Z</dcterms:modified>
</cp:coreProperties>
</file>